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<sst xmlns="http://schemas.openxmlformats.org/spreadsheetml/2006/main" count="820" uniqueCount="297">
  <si>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</si>
  <si>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</si>
  <si>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</si>
  <si>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</si>
  <si>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</si>
  <si>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</si>
  <si>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</si>
  <si>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</si>
  <si>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</si>
  <si>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</si>
  <si>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</si>
  <si>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</si>
  <si>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</si>
  <si>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</si>
  <si>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</si>
  <si>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</si>
  <si>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</si>
  <si>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</si>
  <si>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</si>
  <si>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</si>
  <si>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冀财教【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165</t>
    </r>
    <r>
      <rPr>
        <sz val="11"/>
        <color rgb="FF000000"/>
        <rFont val="宋体"/>
        <charset val="134"/>
      </rPr>
      <t>号关于提前下达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年支持市县科技创新和科学普及专项资金预算的通知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科技特派员工作补助资金（本级）</t>
    </r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</si>
  <si>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</si>
  <si>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</si>
  <si>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</si>
  <si>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</si>
  <si>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</si>
  <si>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</si>
  <si>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</si>
  <si>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</si>
  <si>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</si>
  <si>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</si>
  <si>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</si>
  <si>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</si>
  <si>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6.383607</t>
  </si>
  <si>
    <t>到位数</t>
  </si>
  <si>
    <t>执行数</t>
  </si>
  <si>
    <t>5.022331</t>
  </si>
  <si>
    <t>78.68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</si>
  <si>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</si>
  <si>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</si>
  <si>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</si>
  <si>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</si>
  <si>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</si>
  <si>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</si>
  <si>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</si>
  <si>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建立小麦、玉米等各类示范基地不少于850亩，推广新技术不少于16项，引进各类农作物新品种不少于14个。</t>
  </si>
  <si>
    <r>
      <rPr>
        <sz val="11"/>
        <color rgb="FF000000"/>
        <rFont val="宋体"/>
        <charset val="134"/>
      </rPr>
      <t>建立小麦、玉米等各类示范基地不少于</t>
    </r>
    <r>
      <rPr>
        <sz val="11"/>
        <color rgb="FF000000"/>
        <rFont val="Calibri"/>
        <charset val="134"/>
      </rPr>
      <t>850</t>
    </r>
    <r>
      <rPr>
        <sz val="11"/>
        <color rgb="FF000000"/>
        <rFont val="宋体"/>
        <charset val="134"/>
      </rPr>
      <t>亩，推广新技术不少于</t>
    </r>
    <r>
      <rPr>
        <sz val="11"/>
        <color rgb="FF000000"/>
        <rFont val="Calibri"/>
        <charset val="134"/>
      </rPr>
      <t>16</t>
    </r>
    <r>
      <rPr>
        <sz val="11"/>
        <color rgb="FF000000"/>
        <rFont val="宋体"/>
        <charset val="134"/>
      </rPr>
      <t>项，引进各类农作物新品种不少于</t>
    </r>
    <r>
      <rPr>
        <sz val="11"/>
        <color rgb="FF000000"/>
        <rFont val="Calibri"/>
        <charset val="134"/>
      </rPr>
      <t>14</t>
    </r>
    <r>
      <rPr>
        <sz val="11"/>
        <color rgb="FF000000"/>
        <rFont val="宋体"/>
        <charset val="134"/>
      </rPr>
      <t>个。</t>
    </r>
    <r>
      <rPr>
        <sz val="11"/>
        <color rgb="FF000000"/>
        <rFont val="Calibri"/>
        <charset val="134"/>
      </rPr>
      <t xml:space="preserve">     </t>
    </r>
  </si>
  <si>
    <t>目标1</t>
  </si>
  <si>
    <t>1fe966f6-6dad-4e73-9707-c5b1cba7184e</t>
  </si>
  <si>
    <t>四、年度绩效        指标完成情况</t>
  </si>
  <si>
    <t>预期指标值</t>
  </si>
  <si>
    <t>产出指标</t>
  </si>
  <si>
    <t>数量指标</t>
  </si>
  <si>
    <t>建立示范基地</t>
  </si>
  <si>
    <t>建立小麦、玉米示范基地亩数</t>
  </si>
  <si>
    <t>≥</t>
  </si>
  <si>
    <t>亩</t>
  </si>
  <si>
    <t>完成</t>
  </si>
  <si>
    <t>73d9ff6c-512a-423b-bdf1-db6fb05e7560</t>
  </si>
  <si>
    <t>1</t>
  </si>
  <si>
    <t>11</t>
  </si>
  <si>
    <t>项目工作计划</t>
  </si>
  <si>
    <t>建立中药材示范基地</t>
  </si>
  <si>
    <t>建立中药材示范基地亩数</t>
  </si>
  <si>
    <t>c37928eb-346a-4d4b-8cd7-1c22cb986d48</t>
  </si>
  <si>
    <t>建立绿色增效示范基地</t>
  </si>
  <si>
    <t>建立绿色增效示范基地亩数</t>
  </si>
  <si>
    <t>d57f3250-4abf-473c-857c-f024ec6619b6</t>
  </si>
  <si>
    <t>建立甘薯示范基地亩数</t>
  </si>
  <si>
    <t>ff84980a-b6d3-4d56-a654-78fc563720f1</t>
  </si>
  <si>
    <t>示范基地面积</t>
  </si>
  <si>
    <t>建立樱桃示范基地亩数</t>
  </si>
  <si>
    <t>026b5e78-d989-4cdc-b5b1-b625f68632de</t>
  </si>
  <si>
    <t>新技术推广数量</t>
  </si>
  <si>
    <t>推广苹果绿色防控及水肥一体化管理技术、推广棉花免整枝栽培技术、中药材新技术、西红柿新种植技术、果树、新型种植模式等</t>
  </si>
  <si>
    <t>项</t>
  </si>
  <si>
    <t>28550350-6bb5-4b99-aa2c-be17f6d0e214</t>
  </si>
  <si>
    <t>高效栽培技术</t>
  </si>
  <si>
    <t>节水节肥高效栽培技术</t>
  </si>
  <si>
    <t>套</t>
  </si>
  <si>
    <t>2c11e1ab-0089-4a00-b7fe-ce00b4fa3a2f</t>
  </si>
  <si>
    <t>农作物新品种</t>
  </si>
  <si>
    <t>引进优良酸枣、中药材、蔬菜、玉米、花生等新品种</t>
  </si>
  <si>
    <t>个</t>
  </si>
  <si>
    <t>f3ddacc5-3c65-44ab-95ec-da1df8310797</t>
  </si>
  <si>
    <t>建立樱桃示范基地</t>
  </si>
  <si>
    <t>1b9b3971-b648-47b5-913e-e3d112fdb723</t>
  </si>
  <si>
    <t>质量指标</t>
  </si>
  <si>
    <t>优良中药材种苗成活率</t>
  </si>
  <si>
    <t>优良中药材种苗成活率/试验中药材种苗总量*100%</t>
  </si>
  <si>
    <t>百分比</t>
  </si>
  <si>
    <t>7178f072-0abe-4347-acec-39196f94fb7f</t>
  </si>
  <si>
    <t>12</t>
  </si>
  <si>
    <t>推广仿野生药材品种完成率</t>
  </si>
  <si>
    <t>完成仿野生药材品种数量/计划仿野生药材品种数量*100%</t>
  </si>
  <si>
    <t>=</t>
  </si>
  <si>
    <t>3c16ba74-4d8a-4e0d-805a-74692a025b99</t>
  </si>
  <si>
    <t>中药材亩均增产</t>
  </si>
  <si>
    <t>受技术指导后农民亩均增产量</t>
  </si>
  <si>
    <t>千克</t>
  </si>
  <si>
    <t>0cfaac60-8b7e-4bc3-9c62-d448b377f91a</t>
  </si>
  <si>
    <t>示范田增产率</t>
  </si>
  <si>
    <t>（示范亩产-大田亩产）/大田亩产*100%</t>
  </si>
  <si>
    <t>9379528b-195e-4406-9f23-7649e8400dc6</t>
  </si>
  <si>
    <t>小麦栽培技术规范完成率</t>
  </si>
  <si>
    <t>完成优化栽培措施数/计划优化栽培措施数*100</t>
  </si>
  <si>
    <t>da087085-9914-4f4d-bce1-23aa63750a7e</t>
  </si>
  <si>
    <t>中药材亩均增产率</t>
  </si>
  <si>
    <t>示范种植较一般农户种植亩产增产率</t>
  </si>
  <si>
    <t>5</t>
  </si>
  <si>
    <t>30e50f41-bde1-4958-862d-6807e85328bb</t>
  </si>
  <si>
    <t>玉米亩均增产率</t>
  </si>
  <si>
    <t>fe55ff71-9aae-480c-9d65-8694edf820a3</t>
  </si>
  <si>
    <t>樱桃亩均增产率</t>
  </si>
  <si>
    <t>cf1dcb62-98b6-4660-8e85-5bc4d78618ac</t>
  </si>
  <si>
    <t>桃优质果率</t>
  </si>
  <si>
    <t>新技术的实施提高果品优质果率</t>
  </si>
  <si>
    <t>%</t>
  </si>
  <si>
    <t>fd0a3eba-4635-47e4-8459-7f1fe163e676</t>
  </si>
  <si>
    <t>甘薯亩均增产率</t>
  </si>
  <si>
    <t>较一般农户种植亩产增产率</t>
  </si>
  <si>
    <t>b111b717-dc6d-41e4-9cfc-1f1b710c383f</t>
  </si>
  <si>
    <t>小麦亩均增产率</t>
  </si>
  <si>
    <t>0cc33902-8d55-4dd2-a708-689fcba0de1b</t>
  </si>
  <si>
    <t>推广小麦品种增产情况</t>
  </si>
  <si>
    <t>（推广小麦品种产量—对照品种产量）/对照品种产量*100%</t>
  </si>
  <si>
    <t>0cd5953f-879c-4cce-8b31-474fa7c823b9</t>
  </si>
  <si>
    <t>小麦平均亩产（斤）</t>
  </si>
  <si>
    <t>示范田平均亩产（斤）</t>
  </si>
  <si>
    <t>斤</t>
  </si>
  <si>
    <t>1c2bd757-0804-4378-b6f9-cdccdfc8d8d9</t>
  </si>
  <si>
    <t>小麦示范田亩产</t>
  </si>
  <si>
    <t>科学进行病虫草害防治的小麦示范田亩产</t>
  </si>
  <si>
    <t>公斤/亩</t>
  </si>
  <si>
    <t>8cd51869-ce0f-4b6e-b1ec-e84ea7f42ae6</t>
  </si>
  <si>
    <t>示范田产量较对照增产</t>
  </si>
  <si>
    <t>玉米示范田产量较对照增产3%以上</t>
  </si>
  <si>
    <t>fd46c2c0-76bd-4b1e-a1b8-6c8e401d83b1</t>
  </si>
  <si>
    <t>提高苹果亩产量</t>
  </si>
  <si>
    <t>技术示范果园亩产量—对照园亩产量</t>
  </si>
  <si>
    <t>e4a01e9e-8cc1-49f9-8145-c472428712fd</t>
  </si>
  <si>
    <t>提高桃亩产量</t>
  </si>
  <si>
    <t>技术示范桃园亩产量—对照园亩产量</t>
  </si>
  <si>
    <t>5e7d9362-98f3-4f3c-9b13-af05fea53aba</t>
  </si>
  <si>
    <t>选用高产稳产、抗病性能优异、生产潜力较大的优质小麦品种增产率</t>
  </si>
  <si>
    <t>（选用品种亩产-对照亩产）/对照亩产*100%</t>
  </si>
  <si>
    <t>264fd22e-67d7-482d-8e2d-6a25ff5c2ad5</t>
  </si>
  <si>
    <t>酸枣+谷子新型种植模式成功率</t>
  </si>
  <si>
    <t>新型种植模式成功面积/新型种植模式推广面积</t>
  </si>
  <si>
    <t>b8bafb13-3ec7-4586-a607-9ec08b545090</t>
  </si>
  <si>
    <t>果树新技术认可度</t>
  </si>
  <si>
    <t>果农对果树新技术示范后的认可程度</t>
  </si>
  <si>
    <t>abcf97f4-b198-4bf5-b627-1270dc506833</t>
  </si>
  <si>
    <t>农业生产技术规范性得到提高</t>
  </si>
  <si>
    <t>农业生产标准化提升1次</t>
  </si>
  <si>
    <t>次</t>
  </si>
  <si>
    <t>1bb78d2d-400e-4ab4-919b-5f1ec3588177</t>
  </si>
  <si>
    <t>棉花免整枝栽培技术成功率</t>
  </si>
  <si>
    <t>应用免整枝技术品种产量/对照品种产量*100%</t>
  </si>
  <si>
    <t>444467bf-4e59-4496-873d-f1f2df84a784</t>
  </si>
  <si>
    <t>玉米试验出苗率</t>
  </si>
  <si>
    <t>调查玉米苗数/理论苗数*100%</t>
  </si>
  <si>
    <t>bccbbc87-8fde-4325-b580-b79afff2d6ee</t>
  </si>
  <si>
    <t>优良西红柿种苗成活率</t>
  </si>
  <si>
    <t>优良西红柿种苗成活率/试验甘薯种苗总量*100%</t>
  </si>
  <si>
    <t>c25c249b-7c93-4614-8ff9-1344ac516b6a</t>
  </si>
  <si>
    <t>盆栽蔬菜新品种种苗成活率</t>
  </si>
  <si>
    <t>新品种种苗成活率/新品种种苗总量*100%</t>
  </si>
  <si>
    <t>67b8fa94-4d2c-4c24-bbcf-532b7e29a65f</t>
  </si>
  <si>
    <t>时效指标</t>
  </si>
  <si>
    <t>项目完成及时性</t>
  </si>
  <si>
    <t>项目在规定时间内完成</t>
  </si>
  <si>
    <t>月</t>
  </si>
  <si>
    <t>9a3811d6-c0a8-40ba-8adc-2b5da5382bfa</t>
  </si>
  <si>
    <t>13</t>
  </si>
  <si>
    <t>成本指标</t>
  </si>
  <si>
    <t>项目投资成本</t>
  </si>
  <si>
    <t>本年度项目投资金额</t>
  </si>
  <si>
    <t>未完成</t>
  </si>
  <si>
    <t>806fda29-c04d-4d75-af89-d8c748bf9bce</t>
  </si>
  <si>
    <t>14</t>
  </si>
  <si>
    <t>效益指标</t>
  </si>
  <si>
    <t>经济效益指标</t>
  </si>
  <si>
    <t>提高经济效益</t>
  </si>
  <si>
    <t>蔬菜每亩提高经济效益金额</t>
  </si>
  <si>
    <t>元</t>
  </si>
  <si>
    <t>bc5baf90-f08e-4eea-a933-9e7363662d18</t>
  </si>
  <si>
    <t>2</t>
  </si>
  <si>
    <t>21</t>
  </si>
  <si>
    <t>油料作物每亩提高经济效益金额</t>
  </si>
  <si>
    <t>120-160</t>
  </si>
  <si>
    <t>b8b91875-501c-406b-bf70-caba9aa27ee7</t>
  </si>
  <si>
    <t>苹果农户亩增收</t>
  </si>
  <si>
    <t>技术指导及培训后苹果果农每亩增收数</t>
  </si>
  <si>
    <t>7c8d73aa-055a-4277-a7af-c49f7f09244f</t>
  </si>
  <si>
    <t>饲草亩均增收</t>
  </si>
  <si>
    <t>种植示范户亩均增收额</t>
  </si>
  <si>
    <t>b9a9a32c-5dad-4dbd-af74-6e1f0de18379</t>
  </si>
  <si>
    <t>桃农户亩增收</t>
  </si>
  <si>
    <t>技术培训后桃果农每亩增收数</t>
  </si>
  <si>
    <t>0faaf1a4-e475-4087-8efc-281a3dac7f95</t>
  </si>
  <si>
    <t>“酸枣+谷子+油菜”亩增收</t>
  </si>
  <si>
    <t>新型模式每亩增收数</t>
  </si>
  <si>
    <t>e555b2cd-4548-4bda-8e3a-d6cd3f741e79</t>
  </si>
  <si>
    <t>棉花节本增效总额</t>
  </si>
  <si>
    <t>应用棉花免整枝栽培技术亩节本增效总额</t>
  </si>
  <si>
    <t>d973ad8f-6542-4f4d-b6dd-ac410db5c73a</t>
  </si>
  <si>
    <t>玉米、小麦净收入增加情况</t>
  </si>
  <si>
    <t>科学施用化肥农药，减少管理费用投入，同时增加农作物产量，增加收入</t>
  </si>
  <si>
    <t>元/亩</t>
  </si>
  <si>
    <t>59f46476-b41d-43e4-b6af-93088a2399f4</t>
  </si>
  <si>
    <t>中药材亩均增收</t>
  </si>
  <si>
    <t>618059fb-b64e-40bc-88dc-357fc2d96e75</t>
  </si>
  <si>
    <t>节本增效</t>
  </si>
  <si>
    <t>每亩西红柿较当地其他大棚节本增效</t>
  </si>
  <si>
    <t>af66b4aa-6f92-40c9-b508-d889df7cfae6</t>
  </si>
  <si>
    <t>仿野生中药材种植示范户亩均增收额</t>
  </si>
  <si>
    <t>c2b84f02-69c9-42de-aecd-4421ee19cfda</t>
  </si>
  <si>
    <t>盆栽蔬菜亩增收</t>
  </si>
  <si>
    <t>每亩提高经济效益</t>
  </si>
  <si>
    <t>23878655-d0e1-4e4f-ad03-3c5c80b6429b</t>
  </si>
  <si>
    <t>社会效益指标</t>
  </si>
  <si>
    <t>培训次数</t>
  </si>
  <si>
    <t>开展技术培训</t>
  </si>
  <si>
    <t>004c21c7-0eb2-4981-a7f7-f88eb9bb5155</t>
  </si>
  <si>
    <t>22</t>
  </si>
  <si>
    <t>解决周边农户农业生产难题</t>
  </si>
  <si>
    <t>为周边农户生产问题提供咨询10次以上</t>
  </si>
  <si>
    <t>de3b1c64-60ae-4913-9cea-463c4232b6fb</t>
  </si>
  <si>
    <t>辐射面积</t>
  </si>
  <si>
    <t>带动中药材示范基地所在县域及周边辐射面积</t>
  </si>
  <si>
    <t>1480a301-b196-4d32-8b56-662384cd5d62</t>
  </si>
  <si>
    <t>小麦新品种高产、节本、高效栽培技术推广应用面积</t>
  </si>
  <si>
    <t>4364a253-adbf-4d9a-a322-20743d84e51c</t>
  </si>
  <si>
    <t>辐射带动作用</t>
  </si>
  <si>
    <t>辐射带动果树下种植油菜基地</t>
  </si>
  <si>
    <t>31a0d4df-109d-43cc-b2d8-01f76545dc30</t>
  </si>
  <si>
    <t>带动小麦示范田所在县域及周边辐射面积</t>
  </si>
  <si>
    <t>bf8b5eaa-28a8-49f1-9406-4a40f2afe3a6</t>
  </si>
  <si>
    <t>饲草种植辐射面积</t>
  </si>
  <si>
    <t>带动示范田所在县域及周边辐射面积</t>
  </si>
  <si>
    <t>6a3baa98-e8cd-484d-a08b-af83f2df066d</t>
  </si>
  <si>
    <t>樱桃种植辐射面积</t>
  </si>
  <si>
    <t>带动农户种植</t>
  </si>
  <si>
    <t>59fb640f-eab0-4d46-ac2d-4c31ded82ce4</t>
  </si>
  <si>
    <t>示范带动果树新技术的应用面积</t>
  </si>
  <si>
    <t>通过示范新技术带动周边果树应用新技术的总面积</t>
  </si>
  <si>
    <t>ffb6fb3b-f98e-42bf-9e1f-d756e8e351e0</t>
  </si>
  <si>
    <t>示范推广面积</t>
  </si>
  <si>
    <t>推广棉花免整枝技术面积</t>
  </si>
  <si>
    <t>13259eac-4a2e-44d8-8b7e-7870e8e01a19</t>
  </si>
  <si>
    <t>辐射带动周边区域</t>
  </si>
  <si>
    <t>西红柿技术带动栽培示范棚面积</t>
  </si>
  <si>
    <t>86a487ff-dcb0-48ba-a048-f2802275bc47</t>
  </si>
  <si>
    <t>可持续影响指标</t>
  </si>
  <si>
    <t>培训农民</t>
  </si>
  <si>
    <t>培训农民人次</t>
  </si>
  <si>
    <t>人次</t>
  </si>
  <si>
    <t>efe35e15-e7e5-4578-bb33-60510847c165</t>
  </si>
  <si>
    <t>24</t>
  </si>
  <si>
    <t>培养农业种植技术人员</t>
  </si>
  <si>
    <t>新增农业种植技术人员人数</t>
  </si>
  <si>
    <t>人</t>
  </si>
  <si>
    <t>514d9a5b-d4f3-4e0d-8adc-029d633a014a</t>
  </si>
  <si>
    <t>发放培训资料</t>
  </si>
  <si>
    <t>发放培训资料数量</t>
  </si>
  <si>
    <t>册</t>
  </si>
  <si>
    <t>1b8ada3b-e769-4964-900f-56d649cea7a6</t>
  </si>
  <si>
    <t>后续被服务企业对新产品、新技术的应用率</t>
  </si>
  <si>
    <t>后续被服务企业对新产品、新技术的应用情况</t>
  </si>
  <si>
    <t>b5d9738a-ce1d-464d-bd36-167d4329b673</t>
  </si>
  <si>
    <t>品种试验设计</t>
  </si>
  <si>
    <t>指导被服务企业进行玉米试验方案的设计</t>
  </si>
  <si>
    <t>f06706e3-a027-44ee-a033-35a65cf5c6a8</t>
  </si>
  <si>
    <t>试验调查项目</t>
  </si>
  <si>
    <t>指导被服务企业调查玉米性状</t>
  </si>
  <si>
    <t>b8f5a2dc-66d7-46d4-aba5-66fc16bdbdce</t>
  </si>
  <si>
    <t>生态效益指标</t>
  </si>
  <si>
    <t>引入公司品种试验、示范</t>
  </si>
  <si>
    <t>为服务合作社引入公司作物试验、示范1项</t>
  </si>
  <si>
    <t>55ab51bf-883e-49d1-8db6-a651f8367dfc</t>
  </si>
  <si>
    <t>23</t>
  </si>
  <si>
    <t>满意度指标</t>
  </si>
  <si>
    <t>服务对象满意度指标</t>
  </si>
  <si>
    <t>服务对象满意度</t>
  </si>
  <si>
    <t>对科技服务的满意程度</t>
  </si>
  <si>
    <t>满意</t>
  </si>
  <si>
    <t>524f810b-474e-415e-8ba0-ba428964d2c2</t>
  </si>
  <si>
    <t>3</t>
  </si>
  <si>
    <t>31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</si>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</sst>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3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4" fillId="0" borderId="0">
      <alignment vertical="top"/>
    </xf>
    <xf numFmtId="0" fontId="15" fillId="4" borderId="7">
      <alignment vertical="top"/>
    </xf>
    <xf numFmtId="0" fontId="16" fillId="5" borderId="8">
      <alignment vertical="top"/>
    </xf>
    <xf numFmtId="0" fontId="17" fillId="5" borderId="7">
      <alignment vertical="top"/>
    </xf>
    <xf numFmtId="0" fontId="18" fillId="6" borderId="9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80" fontId="2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2" borderId="0" xfId="0" applyFont="1" applyFill="1" applyAlignment="1">
      <alignment vertical="center" wrapText="1"/>
    </xf>
    <xf numFmtId="2" fontId="2" fillId="0" borderId="0" xfId="0" applyNumberFormat="1" applyFont="1" applyAlignment="1" applyProtection="1">
      <alignment vertical="center" wrapText="1"/>
      <protection locked="0"/>
    </xf>
    <xf numFmtId="0" fontId="4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7"/>
  <sheetViews>
    <sheetView tabSelected="1" workbookViewId="0">
      <pane ySplit="2" topLeftCell="A75" activePane="bottomLeft" state="frozen"/>
      <selection/>
      <selection pane="bottomLeft" activeCell="A1" sqref="A1:M82"/>
    </sheetView>
  </sheetViews>
  <sheetFormatPr defaultColWidth="8.85833333333333" defaultRowHeight="22.5" customHeight="1"/>
  <cols>
    <col min="1" max="1" width="9.375" style="1" customWidth="1"/>
    <col min="2" max="2" width="5.625" style="2" customWidth="1"/>
    <col min="3" max="3" width="14.2833333333333" style="2" customWidth="1"/>
    <col min="4" max="4" width="18.125" style="2" customWidth="1"/>
    <col min="5" max="5" width="21.875" style="2" customWidth="1"/>
    <col min="6" max="6" width="8.375" style="2" customWidth="1"/>
    <col min="7" max="7" width="5.5" style="2" customWidth="1"/>
    <col min="8" max="8" width="3.75" style="3" customWidth="1"/>
    <col min="9" max="9" width="6.375" style="2" customWidth="1"/>
    <col min="10" max="10" width="10.125" style="2" customWidth="1"/>
    <col min="11" max="11" width="6" style="2" customWidth="1"/>
    <col min="12" max="12" width="5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3"/>
      <c r="O1" s="13"/>
      <c r="P1" s="13"/>
      <c r="Q1" s="13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13" t="s">
        <v>14</v>
      </c>
      <c r="O2" s="13" t="s">
        <v>15</v>
      </c>
      <c r="P2" s="13" t="s">
        <v>16</v>
      </c>
      <c r="Q2" s="13" t="s">
        <v>17</v>
      </c>
    </row>
    <row r="3" ht="28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4" t="s">
        <v>37</v>
      </c>
    </row>
    <row r="6" customHeight="1" spans="2:11">
      <c r="B6" s="1" t="s">
        <v>38</v>
      </c>
      <c r="C6" s="9" t="s">
        <v>39</v>
      </c>
      <c r="D6" s="1" t="s">
        <v>38</v>
      </c>
      <c r="E6" s="9" t="s">
        <v>39</v>
      </c>
      <c r="G6" s="1" t="s">
        <v>38</v>
      </c>
      <c r="I6" s="9" t="s">
        <v>39</v>
      </c>
      <c r="K6" s="15"/>
    </row>
    <row r="7" customHeight="1" spans="2:11">
      <c r="B7" s="1" t="s">
        <v>40</v>
      </c>
      <c r="C7" s="9" t="s">
        <v>39</v>
      </c>
      <c r="D7" s="1" t="s">
        <v>40</v>
      </c>
      <c r="E7" s="9" t="s">
        <v>39</v>
      </c>
      <c r="G7" s="1" t="s">
        <v>40</v>
      </c>
      <c r="I7" s="9" t="s">
        <v>39</v>
      </c>
      <c r="K7" s="15"/>
    </row>
    <row r="8" s="1" customFormat="1" customHeight="1" spans="1:12">
      <c r="A8" s="7" t="s">
        <v>41</v>
      </c>
      <c r="B8" s="7" t="s">
        <v>42</v>
      </c>
      <c r="C8" s="7"/>
      <c r="D8" s="7"/>
      <c r="E8" s="7"/>
      <c r="F8" s="7" t="s">
        <v>43</v>
      </c>
      <c r="G8" s="7"/>
      <c r="H8" s="7"/>
      <c r="I8" s="7"/>
      <c r="J8" s="7"/>
      <c r="K8" s="7" t="s">
        <v>44</v>
      </c>
      <c r="L8" s="7"/>
    </row>
    <row r="9" ht="33" customHeight="1" spans="2:16">
      <c r="B9" s="8" t="s">
        <v>45</v>
      </c>
      <c r="F9" s="10" t="s">
        <v>46</v>
      </c>
      <c r="K9" s="12">
        <v>100</v>
      </c>
      <c r="O9" s="2" t="s">
        <v>47</v>
      </c>
      <c r="P9" s="2" t="s">
        <v>48</v>
      </c>
    </row>
    <row r="10" s="1" customFormat="1" customHeight="1" spans="1:12">
      <c r="A10" s="7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1" customFormat="1" ht="28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28" customHeight="1" spans="2:17">
      <c r="B12" s="1" t="s">
        <v>51</v>
      </c>
      <c r="C12" s="11" t="s">
        <v>52</v>
      </c>
      <c r="D12" s="11" t="s">
        <v>53</v>
      </c>
      <c r="E12" s="11" t="s">
        <v>54</v>
      </c>
      <c r="F12" s="12">
        <v>1</v>
      </c>
      <c r="G12" s="11" t="s">
        <v>55</v>
      </c>
      <c r="H12" s="11">
        <v>490</v>
      </c>
      <c r="I12" s="11" t="s">
        <v>56</v>
      </c>
      <c r="J12" s="16">
        <v>700</v>
      </c>
      <c r="K12" s="10" t="s">
        <v>57</v>
      </c>
      <c r="L12" s="12">
        <v>1</v>
      </c>
      <c r="N12" s="2" t="s">
        <v>58</v>
      </c>
      <c r="O12" s="2" t="s">
        <v>59</v>
      </c>
      <c r="P12" s="2" t="s">
        <v>60</v>
      </c>
      <c r="Q12" s="2" t="s">
        <v>61</v>
      </c>
    </row>
    <row r="13" ht="28" customHeight="1" spans="2:17">
      <c r="B13" s="1" t="s">
        <v>51</v>
      </c>
      <c r="C13" s="11" t="s">
        <v>52</v>
      </c>
      <c r="D13" s="11" t="s">
        <v>62</v>
      </c>
      <c r="E13" s="11" t="s">
        <v>63</v>
      </c>
      <c r="F13" s="12">
        <v>1</v>
      </c>
      <c r="G13" s="11" t="s">
        <v>55</v>
      </c>
      <c r="H13" s="11">
        <v>60</v>
      </c>
      <c r="I13" s="11" t="s">
        <v>56</v>
      </c>
      <c r="J13" s="16">
        <v>62</v>
      </c>
      <c r="K13" s="10" t="s">
        <v>57</v>
      </c>
      <c r="L13" s="12">
        <v>1</v>
      </c>
      <c r="N13" s="2" t="s">
        <v>64</v>
      </c>
      <c r="O13" s="2" t="s">
        <v>59</v>
      </c>
      <c r="P13" s="2" t="s">
        <v>60</v>
      </c>
      <c r="Q13" s="2" t="s">
        <v>61</v>
      </c>
    </row>
    <row r="14" ht="28" customHeight="1" spans="2:17">
      <c r="B14" s="1" t="s">
        <v>51</v>
      </c>
      <c r="C14" s="11" t="s">
        <v>52</v>
      </c>
      <c r="D14" s="11" t="s">
        <v>65</v>
      </c>
      <c r="E14" s="11" t="s">
        <v>66</v>
      </c>
      <c r="F14" s="12">
        <v>1</v>
      </c>
      <c r="G14" s="11" t="s">
        <v>55</v>
      </c>
      <c r="H14" s="11">
        <v>100</v>
      </c>
      <c r="I14" s="11" t="s">
        <v>56</v>
      </c>
      <c r="J14" s="16">
        <v>100</v>
      </c>
      <c r="K14" s="10" t="s">
        <v>57</v>
      </c>
      <c r="L14" s="12">
        <v>1</v>
      </c>
      <c r="N14" s="2" t="s">
        <v>67</v>
      </c>
      <c r="O14" s="2" t="s">
        <v>59</v>
      </c>
      <c r="P14" s="2" t="s">
        <v>60</v>
      </c>
      <c r="Q14" s="2" t="s">
        <v>61</v>
      </c>
    </row>
    <row r="15" ht="28" customHeight="1" spans="2:17">
      <c r="B15" s="1" t="s">
        <v>51</v>
      </c>
      <c r="C15" s="11" t="s">
        <v>52</v>
      </c>
      <c r="D15" s="11" t="s">
        <v>53</v>
      </c>
      <c r="E15" s="11" t="s">
        <v>68</v>
      </c>
      <c r="F15" s="12">
        <v>1</v>
      </c>
      <c r="G15" s="11" t="s">
        <v>55</v>
      </c>
      <c r="H15" s="11">
        <v>100</v>
      </c>
      <c r="I15" s="11" t="s">
        <v>56</v>
      </c>
      <c r="J15" s="16">
        <v>100</v>
      </c>
      <c r="K15" s="10" t="s">
        <v>57</v>
      </c>
      <c r="L15" s="12">
        <v>1</v>
      </c>
      <c r="N15" s="2" t="s">
        <v>69</v>
      </c>
      <c r="O15" s="2" t="s">
        <v>59</v>
      </c>
      <c r="P15" s="2" t="s">
        <v>60</v>
      </c>
      <c r="Q15" s="2" t="s">
        <v>61</v>
      </c>
    </row>
    <row r="16" ht="28" customHeight="1" spans="2:17">
      <c r="B16" s="1" t="s">
        <v>51</v>
      </c>
      <c r="C16" s="11" t="s">
        <v>52</v>
      </c>
      <c r="D16" s="11" t="s">
        <v>70</v>
      </c>
      <c r="E16" s="11" t="s">
        <v>71</v>
      </c>
      <c r="F16" s="12">
        <v>1</v>
      </c>
      <c r="G16" s="11" t="s">
        <v>55</v>
      </c>
      <c r="H16" s="11">
        <v>100</v>
      </c>
      <c r="I16" s="11" t="s">
        <v>56</v>
      </c>
      <c r="J16" s="16">
        <v>120</v>
      </c>
      <c r="K16" s="10" t="s">
        <v>57</v>
      </c>
      <c r="L16" s="12">
        <v>1</v>
      </c>
      <c r="N16" s="2" t="s">
        <v>72</v>
      </c>
      <c r="O16" s="2" t="s">
        <v>59</v>
      </c>
      <c r="P16" s="2" t="s">
        <v>60</v>
      </c>
      <c r="Q16" s="2" t="s">
        <v>61</v>
      </c>
    </row>
    <row r="17" ht="28" customHeight="1" spans="2:17">
      <c r="B17" s="1" t="s">
        <v>51</v>
      </c>
      <c r="C17" s="11" t="s">
        <v>52</v>
      </c>
      <c r="D17" s="11" t="s">
        <v>73</v>
      </c>
      <c r="E17" s="11" t="s">
        <v>74</v>
      </c>
      <c r="F17" s="12">
        <v>1</v>
      </c>
      <c r="G17" s="11" t="s">
        <v>55</v>
      </c>
      <c r="H17" s="11">
        <v>16</v>
      </c>
      <c r="I17" s="11" t="s">
        <v>75</v>
      </c>
      <c r="J17" s="17">
        <v>16</v>
      </c>
      <c r="K17" s="10" t="s">
        <v>57</v>
      </c>
      <c r="L17" s="12">
        <v>1</v>
      </c>
      <c r="N17" s="2" t="s">
        <v>76</v>
      </c>
      <c r="O17" s="2" t="s">
        <v>59</v>
      </c>
      <c r="P17" s="2" t="s">
        <v>60</v>
      </c>
      <c r="Q17" s="2" t="s">
        <v>61</v>
      </c>
    </row>
    <row r="18" ht="28" customHeight="1" spans="2:17">
      <c r="B18" s="1" t="s">
        <v>51</v>
      </c>
      <c r="C18" s="11" t="s">
        <v>52</v>
      </c>
      <c r="D18" s="11" t="s">
        <v>77</v>
      </c>
      <c r="E18" s="11" t="s">
        <v>78</v>
      </c>
      <c r="F18" s="12">
        <v>1</v>
      </c>
      <c r="G18" s="11" t="s">
        <v>55</v>
      </c>
      <c r="H18" s="11">
        <v>2</v>
      </c>
      <c r="I18" s="11" t="s">
        <v>79</v>
      </c>
      <c r="J18" s="16">
        <v>4</v>
      </c>
      <c r="K18" s="10" t="s">
        <v>57</v>
      </c>
      <c r="L18" s="12">
        <v>1</v>
      </c>
      <c r="N18" s="2" t="s">
        <v>80</v>
      </c>
      <c r="O18" s="2" t="s">
        <v>59</v>
      </c>
      <c r="P18" s="2" t="s">
        <v>60</v>
      </c>
      <c r="Q18" s="2" t="s">
        <v>61</v>
      </c>
    </row>
    <row r="19" ht="28" customHeight="1" spans="2:17">
      <c r="B19" s="1" t="s">
        <v>51</v>
      </c>
      <c r="C19" s="11" t="s">
        <v>52</v>
      </c>
      <c r="D19" s="11" t="s">
        <v>81</v>
      </c>
      <c r="E19" s="11" t="s">
        <v>82</v>
      </c>
      <c r="F19" s="12">
        <v>1</v>
      </c>
      <c r="G19" s="11" t="s">
        <v>55</v>
      </c>
      <c r="H19" s="11">
        <v>14</v>
      </c>
      <c r="I19" s="11" t="s">
        <v>83</v>
      </c>
      <c r="J19" s="16">
        <v>16</v>
      </c>
      <c r="K19" s="10" t="s">
        <v>57</v>
      </c>
      <c r="L19" s="12">
        <v>1</v>
      </c>
      <c r="N19" s="2" t="s">
        <v>84</v>
      </c>
      <c r="O19" s="2" t="s">
        <v>59</v>
      </c>
      <c r="P19" s="2" t="s">
        <v>60</v>
      </c>
      <c r="Q19" s="2" t="s">
        <v>61</v>
      </c>
    </row>
    <row r="20" ht="28" customHeight="1" spans="2:17">
      <c r="B20" s="1" t="s">
        <v>51</v>
      </c>
      <c r="C20" s="11" t="s">
        <v>52</v>
      </c>
      <c r="D20" s="11" t="s">
        <v>53</v>
      </c>
      <c r="E20" s="11" t="s">
        <v>85</v>
      </c>
      <c r="F20" s="12">
        <v>1</v>
      </c>
      <c r="G20" s="11" t="s">
        <v>55</v>
      </c>
      <c r="H20" s="11">
        <v>1</v>
      </c>
      <c r="I20" s="11" t="s">
        <v>83</v>
      </c>
      <c r="J20" s="16">
        <v>1</v>
      </c>
      <c r="K20" s="10" t="s">
        <v>57</v>
      </c>
      <c r="L20" s="12">
        <v>1</v>
      </c>
      <c r="N20" s="2" t="s">
        <v>86</v>
      </c>
      <c r="O20" s="2" t="s">
        <v>59</v>
      </c>
      <c r="P20" s="2" t="s">
        <v>60</v>
      </c>
      <c r="Q20" s="2" t="s">
        <v>61</v>
      </c>
    </row>
    <row r="21" ht="28" customHeight="1" spans="2:17">
      <c r="B21" s="1" t="s">
        <v>51</v>
      </c>
      <c r="C21" s="11" t="s">
        <v>87</v>
      </c>
      <c r="D21" s="11" t="s">
        <v>88</v>
      </c>
      <c r="E21" s="11" t="s">
        <v>89</v>
      </c>
      <c r="F21" s="12">
        <v>1</v>
      </c>
      <c r="G21" s="11" t="s">
        <v>55</v>
      </c>
      <c r="H21" s="11">
        <v>85</v>
      </c>
      <c r="I21" s="11" t="s">
        <v>90</v>
      </c>
      <c r="J21" s="16">
        <v>90</v>
      </c>
      <c r="K21" s="10" t="s">
        <v>57</v>
      </c>
      <c r="L21" s="12">
        <v>1</v>
      </c>
      <c r="N21" s="2" t="s">
        <v>91</v>
      </c>
      <c r="O21" s="2" t="s">
        <v>59</v>
      </c>
      <c r="P21" s="2" t="s">
        <v>92</v>
      </c>
      <c r="Q21" s="2" t="s">
        <v>61</v>
      </c>
    </row>
    <row r="22" ht="28" customHeight="1" spans="2:17">
      <c r="B22" s="1" t="s">
        <v>51</v>
      </c>
      <c r="C22" s="11" t="s">
        <v>87</v>
      </c>
      <c r="D22" s="11" t="s">
        <v>93</v>
      </c>
      <c r="E22" s="11" t="s">
        <v>94</v>
      </c>
      <c r="F22" s="12">
        <v>1</v>
      </c>
      <c r="G22" s="11" t="s">
        <v>95</v>
      </c>
      <c r="H22" s="11">
        <v>80</v>
      </c>
      <c r="I22" s="11" t="s">
        <v>90</v>
      </c>
      <c r="J22" s="16">
        <v>80</v>
      </c>
      <c r="K22" s="10" t="s">
        <v>57</v>
      </c>
      <c r="L22" s="12">
        <v>1</v>
      </c>
      <c r="N22" s="2" t="s">
        <v>96</v>
      </c>
      <c r="O22" s="2" t="s">
        <v>59</v>
      </c>
      <c r="P22" s="2" t="s">
        <v>92</v>
      </c>
      <c r="Q22" s="2" t="s">
        <v>61</v>
      </c>
    </row>
    <row r="23" ht="28" customHeight="1" spans="2:17">
      <c r="B23" s="1" t="s">
        <v>51</v>
      </c>
      <c r="C23" s="11" t="s">
        <v>87</v>
      </c>
      <c r="D23" s="11" t="s">
        <v>97</v>
      </c>
      <c r="E23" s="11" t="s">
        <v>98</v>
      </c>
      <c r="F23" s="12">
        <v>1</v>
      </c>
      <c r="G23" s="11" t="s">
        <v>55</v>
      </c>
      <c r="H23" s="11">
        <v>40</v>
      </c>
      <c r="I23" s="11" t="s">
        <v>99</v>
      </c>
      <c r="J23" s="16">
        <v>40</v>
      </c>
      <c r="K23" s="10" t="s">
        <v>57</v>
      </c>
      <c r="L23" s="12">
        <v>1</v>
      </c>
      <c r="N23" s="2" t="s">
        <v>100</v>
      </c>
      <c r="O23" s="2" t="s">
        <v>59</v>
      </c>
      <c r="P23" s="2" t="s">
        <v>92</v>
      </c>
      <c r="Q23" s="2" t="s">
        <v>61</v>
      </c>
    </row>
    <row r="24" ht="28" customHeight="1" spans="2:17">
      <c r="B24" s="1" t="s">
        <v>51</v>
      </c>
      <c r="C24" s="11" t="s">
        <v>87</v>
      </c>
      <c r="D24" s="11" t="s">
        <v>101</v>
      </c>
      <c r="E24" s="11" t="s">
        <v>102</v>
      </c>
      <c r="F24" s="12">
        <v>1</v>
      </c>
      <c r="G24" s="11" t="s">
        <v>55</v>
      </c>
      <c r="H24" s="11">
        <v>3</v>
      </c>
      <c r="I24" s="11" t="s">
        <v>90</v>
      </c>
      <c r="J24" s="16">
        <v>3.7</v>
      </c>
      <c r="K24" s="10" t="s">
        <v>57</v>
      </c>
      <c r="L24" s="12">
        <v>1</v>
      </c>
      <c r="N24" s="2" t="s">
        <v>103</v>
      </c>
      <c r="O24" s="2" t="s">
        <v>59</v>
      </c>
      <c r="P24" s="2" t="s">
        <v>92</v>
      </c>
      <c r="Q24" s="2" t="s">
        <v>61</v>
      </c>
    </row>
    <row r="25" ht="28" customHeight="1" spans="2:17">
      <c r="B25" s="1" t="s">
        <v>51</v>
      </c>
      <c r="C25" s="11" t="s">
        <v>87</v>
      </c>
      <c r="D25" s="11" t="s">
        <v>104</v>
      </c>
      <c r="E25" s="11" t="s">
        <v>105</v>
      </c>
      <c r="F25" s="12">
        <v>1</v>
      </c>
      <c r="G25" s="11" t="s">
        <v>95</v>
      </c>
      <c r="H25" s="11">
        <v>100</v>
      </c>
      <c r="I25" s="11" t="s">
        <v>90</v>
      </c>
      <c r="J25" s="16">
        <v>100</v>
      </c>
      <c r="K25" s="10" t="s">
        <v>57</v>
      </c>
      <c r="L25" s="12">
        <v>1</v>
      </c>
      <c r="N25" s="2" t="s">
        <v>106</v>
      </c>
      <c r="O25" s="2" t="s">
        <v>59</v>
      </c>
      <c r="P25" s="2" t="s">
        <v>92</v>
      </c>
      <c r="Q25" s="2" t="s">
        <v>61</v>
      </c>
    </row>
    <row r="26" ht="28" customHeight="1" spans="2:17">
      <c r="B26" s="1" t="s">
        <v>51</v>
      </c>
      <c r="C26" s="11" t="s">
        <v>87</v>
      </c>
      <c r="D26" s="11" t="s">
        <v>107</v>
      </c>
      <c r="E26" s="11" t="s">
        <v>108</v>
      </c>
      <c r="F26" s="12">
        <v>1</v>
      </c>
      <c r="G26" s="11" t="s">
        <v>55</v>
      </c>
      <c r="H26" s="11">
        <v>5</v>
      </c>
      <c r="I26" s="11" t="s">
        <v>90</v>
      </c>
      <c r="J26" s="18" t="s">
        <v>109</v>
      </c>
      <c r="K26" s="10" t="s">
        <v>57</v>
      </c>
      <c r="L26" s="12">
        <v>1</v>
      </c>
      <c r="N26" s="2" t="s">
        <v>110</v>
      </c>
      <c r="O26" s="2" t="s">
        <v>59</v>
      </c>
      <c r="P26" s="2" t="s">
        <v>92</v>
      </c>
      <c r="Q26" s="2" t="s">
        <v>61</v>
      </c>
    </row>
    <row r="27" ht="28" customHeight="1" spans="2:17">
      <c r="B27" s="1" t="s">
        <v>51</v>
      </c>
      <c r="C27" s="11" t="s">
        <v>87</v>
      </c>
      <c r="D27" s="11" t="s">
        <v>111</v>
      </c>
      <c r="E27" s="11" t="s">
        <v>108</v>
      </c>
      <c r="F27" s="12">
        <v>1</v>
      </c>
      <c r="G27" s="11" t="s">
        <v>55</v>
      </c>
      <c r="H27" s="11">
        <v>3</v>
      </c>
      <c r="I27" s="11" t="s">
        <v>90</v>
      </c>
      <c r="J27" s="16">
        <v>3.2</v>
      </c>
      <c r="K27" s="10" t="s">
        <v>57</v>
      </c>
      <c r="L27" s="12">
        <v>1</v>
      </c>
      <c r="N27" s="2" t="s">
        <v>112</v>
      </c>
      <c r="O27" s="2" t="s">
        <v>59</v>
      </c>
      <c r="P27" s="2" t="s">
        <v>92</v>
      </c>
      <c r="Q27" s="2" t="s">
        <v>61</v>
      </c>
    </row>
    <row r="28" ht="28" customHeight="1" spans="2:17">
      <c r="B28" s="1" t="s">
        <v>51</v>
      </c>
      <c r="C28" s="11" t="s">
        <v>87</v>
      </c>
      <c r="D28" s="11" t="s">
        <v>113</v>
      </c>
      <c r="E28" s="11" t="s">
        <v>108</v>
      </c>
      <c r="F28" s="12">
        <v>1</v>
      </c>
      <c r="G28" s="11" t="s">
        <v>55</v>
      </c>
      <c r="H28" s="11">
        <v>5</v>
      </c>
      <c r="I28" s="11" t="s">
        <v>90</v>
      </c>
      <c r="J28" s="16">
        <v>7.5</v>
      </c>
      <c r="K28" s="10" t="s">
        <v>57</v>
      </c>
      <c r="L28" s="12">
        <v>1</v>
      </c>
      <c r="N28" s="2" t="s">
        <v>114</v>
      </c>
      <c r="O28" s="2" t="s">
        <v>59</v>
      </c>
      <c r="P28" s="2" t="s">
        <v>92</v>
      </c>
      <c r="Q28" s="2" t="s">
        <v>61</v>
      </c>
    </row>
    <row r="29" ht="28" customHeight="1" spans="2:17">
      <c r="B29" s="1" t="s">
        <v>51</v>
      </c>
      <c r="C29" s="11" t="s">
        <v>87</v>
      </c>
      <c r="D29" s="11" t="s">
        <v>115</v>
      </c>
      <c r="E29" s="11" t="s">
        <v>116</v>
      </c>
      <c r="F29" s="12">
        <v>1</v>
      </c>
      <c r="G29" s="11" t="s">
        <v>55</v>
      </c>
      <c r="H29" s="11">
        <v>5</v>
      </c>
      <c r="I29" s="11" t="s">
        <v>117</v>
      </c>
      <c r="J29" s="16">
        <v>8</v>
      </c>
      <c r="K29" s="10" t="s">
        <v>57</v>
      </c>
      <c r="L29" s="12">
        <v>1</v>
      </c>
      <c r="N29" s="2" t="s">
        <v>118</v>
      </c>
      <c r="O29" s="2" t="s">
        <v>59</v>
      </c>
      <c r="P29" s="2" t="s">
        <v>92</v>
      </c>
      <c r="Q29" s="2" t="s">
        <v>61</v>
      </c>
    </row>
    <row r="30" ht="28" customHeight="1" spans="2:17">
      <c r="B30" s="1" t="s">
        <v>51</v>
      </c>
      <c r="C30" s="11" t="s">
        <v>87</v>
      </c>
      <c r="D30" s="11" t="s">
        <v>119</v>
      </c>
      <c r="E30" s="11" t="s">
        <v>120</v>
      </c>
      <c r="F30" s="12">
        <v>1</v>
      </c>
      <c r="G30" s="11" t="s">
        <v>55</v>
      </c>
      <c r="H30" s="11">
        <v>5</v>
      </c>
      <c r="I30" s="11" t="s">
        <v>90</v>
      </c>
      <c r="J30" s="16">
        <v>5</v>
      </c>
      <c r="K30" s="10" t="s">
        <v>57</v>
      </c>
      <c r="L30" s="12">
        <v>1</v>
      </c>
      <c r="N30" s="2" t="s">
        <v>121</v>
      </c>
      <c r="O30" s="2" t="s">
        <v>59</v>
      </c>
      <c r="P30" s="2" t="s">
        <v>92</v>
      </c>
      <c r="Q30" s="2" t="s">
        <v>61</v>
      </c>
    </row>
    <row r="31" ht="28" customHeight="1" spans="2:17">
      <c r="B31" s="1" t="s">
        <v>51</v>
      </c>
      <c r="C31" s="11" t="s">
        <v>87</v>
      </c>
      <c r="D31" s="11" t="s">
        <v>122</v>
      </c>
      <c r="E31" s="11" t="s">
        <v>108</v>
      </c>
      <c r="F31" s="12">
        <v>1</v>
      </c>
      <c r="G31" s="11" t="s">
        <v>55</v>
      </c>
      <c r="H31" s="11">
        <v>5</v>
      </c>
      <c r="I31" s="11" t="s">
        <v>90</v>
      </c>
      <c r="J31" s="16">
        <v>6</v>
      </c>
      <c r="K31" s="10" t="s">
        <v>57</v>
      </c>
      <c r="L31" s="12">
        <v>1</v>
      </c>
      <c r="N31" s="2" t="s">
        <v>123</v>
      </c>
      <c r="O31" s="2" t="s">
        <v>59</v>
      </c>
      <c r="P31" s="2" t="s">
        <v>92</v>
      </c>
      <c r="Q31" s="2" t="s">
        <v>61</v>
      </c>
    </row>
    <row r="32" ht="28" customHeight="1" spans="2:17">
      <c r="B32" s="1" t="s">
        <v>51</v>
      </c>
      <c r="C32" s="11" t="s">
        <v>87</v>
      </c>
      <c r="D32" s="11" t="s">
        <v>124</v>
      </c>
      <c r="E32" s="11" t="s">
        <v>125</v>
      </c>
      <c r="F32" s="12">
        <v>1</v>
      </c>
      <c r="G32" s="11" t="s">
        <v>55</v>
      </c>
      <c r="H32" s="11">
        <v>3</v>
      </c>
      <c r="I32" s="11" t="s">
        <v>90</v>
      </c>
      <c r="J32" s="16">
        <v>3</v>
      </c>
      <c r="K32" s="10" t="s">
        <v>57</v>
      </c>
      <c r="L32" s="12">
        <v>1</v>
      </c>
      <c r="N32" s="2" t="s">
        <v>126</v>
      </c>
      <c r="O32" s="2" t="s">
        <v>59</v>
      </c>
      <c r="P32" s="2" t="s">
        <v>92</v>
      </c>
      <c r="Q32" s="2" t="s">
        <v>61</v>
      </c>
    </row>
    <row r="33" ht="28" customHeight="1" spans="2:17">
      <c r="B33" s="1" t="s">
        <v>51</v>
      </c>
      <c r="C33" s="11" t="s">
        <v>87</v>
      </c>
      <c r="D33" s="11" t="s">
        <v>127</v>
      </c>
      <c r="E33" s="11" t="s">
        <v>128</v>
      </c>
      <c r="F33" s="12">
        <v>1.5</v>
      </c>
      <c r="G33" s="11" t="s">
        <v>55</v>
      </c>
      <c r="H33" s="11">
        <v>1000</v>
      </c>
      <c r="I33" s="11" t="s">
        <v>129</v>
      </c>
      <c r="J33" s="16">
        <v>1000</v>
      </c>
      <c r="K33" s="10" t="s">
        <v>57</v>
      </c>
      <c r="L33" s="12">
        <v>1.5</v>
      </c>
      <c r="N33" s="2" t="s">
        <v>130</v>
      </c>
      <c r="O33" s="2" t="s">
        <v>59</v>
      </c>
      <c r="P33" s="2" t="s">
        <v>92</v>
      </c>
      <c r="Q33" s="2" t="s">
        <v>61</v>
      </c>
    </row>
    <row r="34" ht="28" customHeight="1" spans="2:17">
      <c r="B34" s="1" t="s">
        <v>51</v>
      </c>
      <c r="C34" s="11" t="s">
        <v>87</v>
      </c>
      <c r="D34" s="11" t="s">
        <v>131</v>
      </c>
      <c r="E34" s="11" t="s">
        <v>132</v>
      </c>
      <c r="F34" s="12">
        <v>1.5</v>
      </c>
      <c r="G34" s="11" t="s">
        <v>55</v>
      </c>
      <c r="H34" s="11">
        <v>550</v>
      </c>
      <c r="I34" s="11" t="s">
        <v>133</v>
      </c>
      <c r="J34" s="16">
        <v>566.67</v>
      </c>
      <c r="K34" s="10" t="s">
        <v>57</v>
      </c>
      <c r="L34" s="12">
        <v>1.5</v>
      </c>
      <c r="N34" s="2" t="s">
        <v>134</v>
      </c>
      <c r="O34" s="2" t="s">
        <v>59</v>
      </c>
      <c r="P34" s="2" t="s">
        <v>92</v>
      </c>
      <c r="Q34" s="2" t="s">
        <v>61</v>
      </c>
    </row>
    <row r="35" ht="28" customHeight="1" spans="2:17">
      <c r="B35" s="1" t="s">
        <v>51</v>
      </c>
      <c r="C35" s="11" t="s">
        <v>87</v>
      </c>
      <c r="D35" s="11" t="s">
        <v>135</v>
      </c>
      <c r="E35" s="11" t="s">
        <v>136</v>
      </c>
      <c r="F35" s="12">
        <v>1.5</v>
      </c>
      <c r="G35" s="11" t="s">
        <v>55</v>
      </c>
      <c r="H35" s="11">
        <v>3</v>
      </c>
      <c r="I35" s="11" t="s">
        <v>90</v>
      </c>
      <c r="J35" s="16">
        <v>10</v>
      </c>
      <c r="K35" s="10" t="s">
        <v>57</v>
      </c>
      <c r="L35" s="12">
        <v>1.5</v>
      </c>
      <c r="N35" s="2" t="s">
        <v>137</v>
      </c>
      <c r="O35" s="2" t="s">
        <v>59</v>
      </c>
      <c r="P35" s="2" t="s">
        <v>92</v>
      </c>
      <c r="Q35" s="2" t="s">
        <v>61</v>
      </c>
    </row>
    <row r="36" ht="28" customHeight="1" spans="2:17">
      <c r="B36" s="1" t="s">
        <v>51</v>
      </c>
      <c r="C36" s="11" t="s">
        <v>87</v>
      </c>
      <c r="D36" s="11" t="s">
        <v>138</v>
      </c>
      <c r="E36" s="11" t="s">
        <v>139</v>
      </c>
      <c r="F36" s="12">
        <v>1.5</v>
      </c>
      <c r="G36" s="11" t="s">
        <v>55</v>
      </c>
      <c r="H36" s="11">
        <v>30</v>
      </c>
      <c r="I36" s="11" t="s">
        <v>99</v>
      </c>
      <c r="J36" s="16">
        <v>30</v>
      </c>
      <c r="K36" s="10" t="s">
        <v>57</v>
      </c>
      <c r="L36" s="12">
        <v>1.5</v>
      </c>
      <c r="N36" s="2" t="s">
        <v>140</v>
      </c>
      <c r="O36" s="2" t="s">
        <v>59</v>
      </c>
      <c r="P36" s="2" t="s">
        <v>92</v>
      </c>
      <c r="Q36" s="2" t="s">
        <v>61</v>
      </c>
    </row>
    <row r="37" ht="28" customHeight="1" spans="2:17">
      <c r="B37" s="1" t="s">
        <v>51</v>
      </c>
      <c r="C37" s="11" t="s">
        <v>87</v>
      </c>
      <c r="D37" s="11" t="s">
        <v>141</v>
      </c>
      <c r="E37" s="11" t="s">
        <v>142</v>
      </c>
      <c r="F37" s="12">
        <v>1.5</v>
      </c>
      <c r="G37" s="11" t="s">
        <v>55</v>
      </c>
      <c r="H37" s="11">
        <v>30</v>
      </c>
      <c r="I37" s="11" t="s">
        <v>99</v>
      </c>
      <c r="J37" s="16">
        <v>30</v>
      </c>
      <c r="K37" s="10" t="s">
        <v>57</v>
      </c>
      <c r="L37" s="12">
        <v>1.5</v>
      </c>
      <c r="N37" s="2" t="s">
        <v>143</v>
      </c>
      <c r="O37" s="2" t="s">
        <v>59</v>
      </c>
      <c r="P37" s="2" t="s">
        <v>92</v>
      </c>
      <c r="Q37" s="2" t="s">
        <v>61</v>
      </c>
    </row>
    <row r="38" ht="28" customHeight="1" spans="2:17">
      <c r="B38" s="1" t="s">
        <v>51</v>
      </c>
      <c r="C38" s="11" t="s">
        <v>87</v>
      </c>
      <c r="D38" s="11" t="s">
        <v>144</v>
      </c>
      <c r="E38" s="11" t="s">
        <v>145</v>
      </c>
      <c r="F38" s="12">
        <v>1.5</v>
      </c>
      <c r="G38" s="11" t="s">
        <v>55</v>
      </c>
      <c r="H38" s="11">
        <v>3</v>
      </c>
      <c r="I38" s="11" t="s">
        <v>90</v>
      </c>
      <c r="J38" s="16">
        <v>3.03</v>
      </c>
      <c r="K38" s="10" t="s">
        <v>57</v>
      </c>
      <c r="L38" s="12">
        <v>1.5</v>
      </c>
      <c r="N38" s="2" t="s">
        <v>146</v>
      </c>
      <c r="O38" s="2" t="s">
        <v>59</v>
      </c>
      <c r="P38" s="2" t="s">
        <v>92</v>
      </c>
      <c r="Q38" s="2" t="s">
        <v>61</v>
      </c>
    </row>
    <row r="39" ht="28" customHeight="1" spans="2:17">
      <c r="B39" s="1" t="s">
        <v>51</v>
      </c>
      <c r="C39" s="11" t="s">
        <v>87</v>
      </c>
      <c r="D39" s="11" t="s">
        <v>147</v>
      </c>
      <c r="E39" s="11" t="s">
        <v>148</v>
      </c>
      <c r="F39" s="12">
        <v>1.5</v>
      </c>
      <c r="G39" s="11" t="s">
        <v>55</v>
      </c>
      <c r="H39" s="11">
        <v>85</v>
      </c>
      <c r="I39" s="11" t="s">
        <v>90</v>
      </c>
      <c r="J39" s="16">
        <v>85</v>
      </c>
      <c r="K39" s="10" t="s">
        <v>57</v>
      </c>
      <c r="L39" s="12">
        <v>1.5</v>
      </c>
      <c r="N39" s="2" t="s">
        <v>149</v>
      </c>
      <c r="O39" s="2" t="s">
        <v>59</v>
      </c>
      <c r="P39" s="2" t="s">
        <v>92</v>
      </c>
      <c r="Q39" s="2" t="s">
        <v>61</v>
      </c>
    </row>
    <row r="40" ht="28" customHeight="1" spans="2:17">
      <c r="B40" s="1" t="s">
        <v>51</v>
      </c>
      <c r="C40" s="11" t="s">
        <v>87</v>
      </c>
      <c r="D40" s="11" t="s">
        <v>150</v>
      </c>
      <c r="E40" s="11" t="s">
        <v>151</v>
      </c>
      <c r="F40" s="12">
        <v>1.5</v>
      </c>
      <c r="G40" s="11" t="s">
        <v>55</v>
      </c>
      <c r="H40" s="11">
        <v>90</v>
      </c>
      <c r="I40" s="11" t="s">
        <v>117</v>
      </c>
      <c r="J40" s="19">
        <v>90</v>
      </c>
      <c r="K40" s="10" t="s">
        <v>57</v>
      </c>
      <c r="L40" s="12">
        <v>1.5</v>
      </c>
      <c r="N40" s="2" t="s">
        <v>152</v>
      </c>
      <c r="O40" s="2" t="s">
        <v>59</v>
      </c>
      <c r="P40" s="2" t="s">
        <v>92</v>
      </c>
      <c r="Q40" s="2" t="s">
        <v>61</v>
      </c>
    </row>
    <row r="41" ht="28" customHeight="1" spans="2:17">
      <c r="B41" s="1" t="s">
        <v>51</v>
      </c>
      <c r="C41" s="11" t="s">
        <v>87</v>
      </c>
      <c r="D41" s="11" t="s">
        <v>153</v>
      </c>
      <c r="E41" s="11" t="s">
        <v>154</v>
      </c>
      <c r="F41" s="12">
        <v>1.5</v>
      </c>
      <c r="G41" s="11" t="s">
        <v>95</v>
      </c>
      <c r="H41" s="11">
        <v>1</v>
      </c>
      <c r="I41" s="11" t="s">
        <v>155</v>
      </c>
      <c r="J41" s="16">
        <v>1</v>
      </c>
      <c r="K41" s="10" t="s">
        <v>57</v>
      </c>
      <c r="L41" s="12">
        <v>1.5</v>
      </c>
      <c r="N41" s="2" t="s">
        <v>156</v>
      </c>
      <c r="O41" s="2" t="s">
        <v>59</v>
      </c>
      <c r="P41" s="2" t="s">
        <v>92</v>
      </c>
      <c r="Q41" s="2" t="s">
        <v>61</v>
      </c>
    </row>
    <row r="42" ht="28" customHeight="1" spans="2:17">
      <c r="B42" s="1" t="s">
        <v>51</v>
      </c>
      <c r="C42" s="11" t="s">
        <v>87</v>
      </c>
      <c r="D42" s="11" t="s">
        <v>157</v>
      </c>
      <c r="E42" s="11" t="s">
        <v>158</v>
      </c>
      <c r="F42" s="12">
        <v>1.5</v>
      </c>
      <c r="G42" s="11" t="s">
        <v>55</v>
      </c>
      <c r="H42" s="11">
        <v>1</v>
      </c>
      <c r="I42" s="11" t="s">
        <v>90</v>
      </c>
      <c r="J42" s="16">
        <v>100</v>
      </c>
      <c r="K42" s="10" t="s">
        <v>57</v>
      </c>
      <c r="L42" s="12">
        <v>1.5</v>
      </c>
      <c r="N42" s="2" t="s">
        <v>159</v>
      </c>
      <c r="O42" s="2" t="s">
        <v>59</v>
      </c>
      <c r="P42" s="2" t="s">
        <v>92</v>
      </c>
      <c r="Q42" s="2" t="s">
        <v>61</v>
      </c>
    </row>
    <row r="43" ht="28" customHeight="1" spans="2:17">
      <c r="B43" s="1" t="s">
        <v>51</v>
      </c>
      <c r="C43" s="11" t="s">
        <v>87</v>
      </c>
      <c r="D43" s="11" t="s">
        <v>160</v>
      </c>
      <c r="E43" s="11" t="s">
        <v>161</v>
      </c>
      <c r="F43" s="12">
        <v>1.5</v>
      </c>
      <c r="G43" s="11" t="s">
        <v>55</v>
      </c>
      <c r="H43" s="11">
        <v>70</v>
      </c>
      <c r="I43" s="11" t="s">
        <v>117</v>
      </c>
      <c r="J43" s="16">
        <v>85</v>
      </c>
      <c r="K43" s="10" t="s">
        <v>57</v>
      </c>
      <c r="L43" s="12">
        <v>1.5</v>
      </c>
      <c r="N43" s="2" t="s">
        <v>162</v>
      </c>
      <c r="O43" s="2" t="s">
        <v>59</v>
      </c>
      <c r="P43" s="2" t="s">
        <v>92</v>
      </c>
      <c r="Q43" s="2" t="s">
        <v>61</v>
      </c>
    </row>
    <row r="44" ht="28" customHeight="1" spans="2:17">
      <c r="B44" s="1" t="s">
        <v>51</v>
      </c>
      <c r="C44" s="11" t="s">
        <v>87</v>
      </c>
      <c r="D44" s="11" t="s">
        <v>163</v>
      </c>
      <c r="E44" s="11" t="s">
        <v>164</v>
      </c>
      <c r="F44" s="12">
        <v>1.5</v>
      </c>
      <c r="G44" s="11" t="s">
        <v>55</v>
      </c>
      <c r="H44" s="11">
        <v>0.85</v>
      </c>
      <c r="I44" s="11" t="s">
        <v>90</v>
      </c>
      <c r="J44" s="16">
        <v>85</v>
      </c>
      <c r="K44" s="10" t="s">
        <v>57</v>
      </c>
      <c r="L44" s="12">
        <v>1.5</v>
      </c>
      <c r="N44" s="2" t="s">
        <v>165</v>
      </c>
      <c r="O44" s="2" t="s">
        <v>59</v>
      </c>
      <c r="P44" s="2" t="s">
        <v>92</v>
      </c>
      <c r="Q44" s="2" t="s">
        <v>61</v>
      </c>
    </row>
    <row r="45" ht="28" customHeight="1" spans="2:17">
      <c r="B45" s="1" t="s">
        <v>51</v>
      </c>
      <c r="C45" s="11" t="s">
        <v>87</v>
      </c>
      <c r="D45" s="11" t="s">
        <v>166</v>
      </c>
      <c r="E45" s="11" t="s">
        <v>167</v>
      </c>
      <c r="F45" s="12">
        <v>1.5</v>
      </c>
      <c r="G45" s="11" t="s">
        <v>55</v>
      </c>
      <c r="H45" s="11">
        <v>85</v>
      </c>
      <c r="I45" s="11" t="s">
        <v>90</v>
      </c>
      <c r="J45" s="16">
        <v>85</v>
      </c>
      <c r="K45" s="10" t="s">
        <v>57</v>
      </c>
      <c r="L45" s="12">
        <v>1.5</v>
      </c>
      <c r="N45" s="2" t="s">
        <v>168</v>
      </c>
      <c r="O45" s="2" t="s">
        <v>59</v>
      </c>
      <c r="P45" s="2" t="s">
        <v>92</v>
      </c>
      <c r="Q45" s="2" t="s">
        <v>61</v>
      </c>
    </row>
    <row r="46" ht="28" customHeight="1" spans="2:17">
      <c r="B46" s="1" t="s">
        <v>51</v>
      </c>
      <c r="C46" s="11" t="s">
        <v>169</v>
      </c>
      <c r="D46" s="11" t="s">
        <v>170</v>
      </c>
      <c r="E46" s="11" t="s">
        <v>171</v>
      </c>
      <c r="F46" s="12">
        <v>1.5</v>
      </c>
      <c r="G46" s="11" t="s">
        <v>95</v>
      </c>
      <c r="H46" s="11">
        <v>12</v>
      </c>
      <c r="I46" s="11" t="s">
        <v>172</v>
      </c>
      <c r="J46" s="19">
        <v>12</v>
      </c>
      <c r="K46" s="10" t="s">
        <v>57</v>
      </c>
      <c r="L46" s="12">
        <v>1.5</v>
      </c>
      <c r="N46" s="2" t="s">
        <v>173</v>
      </c>
      <c r="O46" s="2" t="s">
        <v>59</v>
      </c>
      <c r="P46" s="2" t="s">
        <v>174</v>
      </c>
      <c r="Q46" s="2" t="s">
        <v>61</v>
      </c>
    </row>
    <row r="47" ht="28" customHeight="1" spans="2:17">
      <c r="B47" s="1" t="s">
        <v>51</v>
      </c>
      <c r="C47" s="11" t="s">
        <v>175</v>
      </c>
      <c r="D47" s="11" t="s">
        <v>176</v>
      </c>
      <c r="E47" s="11" t="s">
        <v>177</v>
      </c>
      <c r="F47" s="12">
        <v>1.5</v>
      </c>
      <c r="G47" s="11" t="s">
        <v>95</v>
      </c>
      <c r="H47" s="11">
        <v>26</v>
      </c>
      <c r="I47" s="11" t="s">
        <v>26</v>
      </c>
      <c r="J47" s="19">
        <v>24.638724</v>
      </c>
      <c r="K47" s="20" t="s">
        <v>178</v>
      </c>
      <c r="L47" s="12">
        <v>1.5</v>
      </c>
      <c r="N47" s="2" t="s">
        <v>179</v>
      </c>
      <c r="O47" s="2" t="s">
        <v>59</v>
      </c>
      <c r="P47" s="2" t="s">
        <v>180</v>
      </c>
      <c r="Q47" s="2" t="s">
        <v>61</v>
      </c>
    </row>
    <row r="48" ht="28" customHeight="1" spans="2:17">
      <c r="B48" s="1" t="s">
        <v>181</v>
      </c>
      <c r="C48" s="11" t="s">
        <v>182</v>
      </c>
      <c r="D48" s="11" t="s">
        <v>183</v>
      </c>
      <c r="E48" s="11" t="s">
        <v>184</v>
      </c>
      <c r="F48" s="12">
        <v>1.5</v>
      </c>
      <c r="G48" s="11" t="s">
        <v>55</v>
      </c>
      <c r="H48" s="11">
        <v>100</v>
      </c>
      <c r="I48" s="11" t="s">
        <v>185</v>
      </c>
      <c r="J48" s="16">
        <v>100</v>
      </c>
      <c r="K48" s="10" t="s">
        <v>57</v>
      </c>
      <c r="L48" s="12">
        <v>1.5</v>
      </c>
      <c r="N48" s="2" t="s">
        <v>186</v>
      </c>
      <c r="O48" s="2" t="s">
        <v>187</v>
      </c>
      <c r="P48" s="2" t="s">
        <v>188</v>
      </c>
      <c r="Q48" s="2" t="s">
        <v>61</v>
      </c>
    </row>
    <row r="49" ht="28" customHeight="1" spans="2:17">
      <c r="B49" s="1" t="s">
        <v>181</v>
      </c>
      <c r="C49" s="11" t="s">
        <v>182</v>
      </c>
      <c r="D49" s="11" t="s">
        <v>183</v>
      </c>
      <c r="E49" s="11" t="s">
        <v>189</v>
      </c>
      <c r="F49" s="12">
        <v>1.5</v>
      </c>
      <c r="G49" s="11" t="s">
        <v>55</v>
      </c>
      <c r="H49" s="11">
        <v>100</v>
      </c>
      <c r="I49" s="11" t="s">
        <v>185</v>
      </c>
      <c r="J49" s="16" t="s">
        <v>190</v>
      </c>
      <c r="K49" s="10" t="s">
        <v>57</v>
      </c>
      <c r="L49" s="12">
        <v>1.5</v>
      </c>
      <c r="N49" s="2" t="s">
        <v>191</v>
      </c>
      <c r="O49" s="2" t="s">
        <v>187</v>
      </c>
      <c r="P49" s="2" t="s">
        <v>188</v>
      </c>
      <c r="Q49" s="2" t="s">
        <v>61</v>
      </c>
    </row>
    <row r="50" ht="28" customHeight="1" spans="2:17">
      <c r="B50" s="1" t="s">
        <v>181</v>
      </c>
      <c r="C50" s="11" t="s">
        <v>182</v>
      </c>
      <c r="D50" s="11" t="s">
        <v>192</v>
      </c>
      <c r="E50" s="11" t="s">
        <v>193</v>
      </c>
      <c r="F50" s="12">
        <v>1.5</v>
      </c>
      <c r="G50" s="11" t="s">
        <v>55</v>
      </c>
      <c r="H50" s="11">
        <v>60</v>
      </c>
      <c r="I50" s="11" t="s">
        <v>185</v>
      </c>
      <c r="J50" s="16">
        <v>80</v>
      </c>
      <c r="K50" s="10" t="s">
        <v>57</v>
      </c>
      <c r="L50" s="12">
        <v>1.5</v>
      </c>
      <c r="N50" s="2" t="s">
        <v>194</v>
      </c>
      <c r="O50" s="2" t="s">
        <v>187</v>
      </c>
      <c r="P50" s="2" t="s">
        <v>188</v>
      </c>
      <c r="Q50" s="2" t="s">
        <v>61</v>
      </c>
    </row>
    <row r="51" ht="28" customHeight="1" spans="2:17">
      <c r="B51" s="1" t="s">
        <v>181</v>
      </c>
      <c r="C51" s="11" t="s">
        <v>182</v>
      </c>
      <c r="D51" s="11" t="s">
        <v>195</v>
      </c>
      <c r="E51" s="11" t="s">
        <v>196</v>
      </c>
      <c r="F51" s="12">
        <v>1.5</v>
      </c>
      <c r="G51" s="11" t="s">
        <v>55</v>
      </c>
      <c r="H51" s="11">
        <v>50</v>
      </c>
      <c r="I51" s="11" t="s">
        <v>185</v>
      </c>
      <c r="J51" s="16">
        <v>150</v>
      </c>
      <c r="K51" s="10" t="s">
        <v>57</v>
      </c>
      <c r="L51" s="12">
        <v>1.5</v>
      </c>
      <c r="N51" s="2" t="s">
        <v>197</v>
      </c>
      <c r="O51" s="2" t="s">
        <v>187</v>
      </c>
      <c r="P51" s="2" t="s">
        <v>188</v>
      </c>
      <c r="Q51" s="2" t="s">
        <v>61</v>
      </c>
    </row>
    <row r="52" ht="28" customHeight="1" spans="2:17">
      <c r="B52" s="1" t="s">
        <v>181</v>
      </c>
      <c r="C52" s="11" t="s">
        <v>182</v>
      </c>
      <c r="D52" s="11" t="s">
        <v>198</v>
      </c>
      <c r="E52" s="11" t="s">
        <v>199</v>
      </c>
      <c r="F52" s="12">
        <v>1.5</v>
      </c>
      <c r="G52" s="11" t="s">
        <v>55</v>
      </c>
      <c r="H52" s="11">
        <v>80</v>
      </c>
      <c r="I52" s="11" t="s">
        <v>185</v>
      </c>
      <c r="J52" s="16">
        <v>80</v>
      </c>
      <c r="K52" s="10" t="s">
        <v>57</v>
      </c>
      <c r="L52" s="12">
        <v>1.5</v>
      </c>
      <c r="N52" s="2" t="s">
        <v>200</v>
      </c>
      <c r="O52" s="2" t="s">
        <v>187</v>
      </c>
      <c r="P52" s="2" t="s">
        <v>188</v>
      </c>
      <c r="Q52" s="2" t="s">
        <v>61</v>
      </c>
    </row>
    <row r="53" ht="28" customHeight="1" spans="2:17">
      <c r="B53" s="1" t="s">
        <v>181</v>
      </c>
      <c r="C53" s="11" t="s">
        <v>182</v>
      </c>
      <c r="D53" s="11" t="s">
        <v>201</v>
      </c>
      <c r="E53" s="11" t="s">
        <v>202</v>
      </c>
      <c r="F53" s="12">
        <v>1.5</v>
      </c>
      <c r="G53" s="11" t="s">
        <v>55</v>
      </c>
      <c r="H53" s="11">
        <v>100</v>
      </c>
      <c r="I53" s="11" t="s">
        <v>185</v>
      </c>
      <c r="J53" s="16">
        <v>100</v>
      </c>
      <c r="K53" s="10" t="s">
        <v>57</v>
      </c>
      <c r="L53" s="12">
        <v>1.5</v>
      </c>
      <c r="N53" s="2" t="s">
        <v>203</v>
      </c>
      <c r="O53" s="2" t="s">
        <v>187</v>
      </c>
      <c r="P53" s="2" t="s">
        <v>188</v>
      </c>
      <c r="Q53" s="2" t="s">
        <v>61</v>
      </c>
    </row>
    <row r="54" ht="28" customHeight="1" spans="2:17">
      <c r="B54" s="1" t="s">
        <v>181</v>
      </c>
      <c r="C54" s="11" t="s">
        <v>182</v>
      </c>
      <c r="D54" s="11" t="s">
        <v>204</v>
      </c>
      <c r="E54" s="11" t="s">
        <v>205</v>
      </c>
      <c r="F54" s="12">
        <v>1.5</v>
      </c>
      <c r="G54" s="11" t="s">
        <v>55</v>
      </c>
      <c r="H54" s="11">
        <v>100</v>
      </c>
      <c r="I54" s="11" t="s">
        <v>185</v>
      </c>
      <c r="J54" s="16">
        <v>100</v>
      </c>
      <c r="K54" s="10" t="s">
        <v>57</v>
      </c>
      <c r="L54" s="12">
        <v>1.5</v>
      </c>
      <c r="N54" s="2" t="s">
        <v>206</v>
      </c>
      <c r="O54" s="2" t="s">
        <v>187</v>
      </c>
      <c r="P54" s="2" t="s">
        <v>188</v>
      </c>
      <c r="Q54" s="2" t="s">
        <v>61</v>
      </c>
    </row>
    <row r="55" ht="28" customHeight="1" spans="2:17">
      <c r="B55" s="1" t="s">
        <v>181</v>
      </c>
      <c r="C55" s="11" t="s">
        <v>182</v>
      </c>
      <c r="D55" s="11" t="s">
        <v>207</v>
      </c>
      <c r="E55" s="11" t="s">
        <v>208</v>
      </c>
      <c r="F55" s="12">
        <v>1.5</v>
      </c>
      <c r="G55" s="11" t="s">
        <v>55</v>
      </c>
      <c r="H55" s="11">
        <v>75</v>
      </c>
      <c r="I55" s="11" t="s">
        <v>209</v>
      </c>
      <c r="J55" s="17">
        <v>75</v>
      </c>
      <c r="K55" s="10" t="s">
        <v>57</v>
      </c>
      <c r="L55" s="12">
        <v>1.5</v>
      </c>
      <c r="N55" s="2" t="s">
        <v>210</v>
      </c>
      <c r="O55" s="2" t="s">
        <v>187</v>
      </c>
      <c r="P55" s="2" t="s">
        <v>188</v>
      </c>
      <c r="Q55" s="2" t="s">
        <v>61</v>
      </c>
    </row>
    <row r="56" ht="28" customHeight="1" spans="2:17">
      <c r="B56" s="1" t="s">
        <v>181</v>
      </c>
      <c r="C56" s="11" t="s">
        <v>182</v>
      </c>
      <c r="D56" s="11" t="s">
        <v>211</v>
      </c>
      <c r="E56" s="11" t="s">
        <v>196</v>
      </c>
      <c r="F56" s="12">
        <v>1.5</v>
      </c>
      <c r="G56" s="11" t="s">
        <v>55</v>
      </c>
      <c r="H56" s="11">
        <v>100</v>
      </c>
      <c r="I56" s="11" t="s">
        <v>185</v>
      </c>
      <c r="J56" s="16">
        <v>150</v>
      </c>
      <c r="K56" s="10" t="s">
        <v>57</v>
      </c>
      <c r="L56" s="12">
        <v>1.5</v>
      </c>
      <c r="N56" s="2" t="s">
        <v>212</v>
      </c>
      <c r="O56" s="2" t="s">
        <v>187</v>
      </c>
      <c r="P56" s="2" t="s">
        <v>188</v>
      </c>
      <c r="Q56" s="2" t="s">
        <v>61</v>
      </c>
    </row>
    <row r="57" ht="28" customHeight="1" spans="2:17">
      <c r="B57" s="1" t="s">
        <v>181</v>
      </c>
      <c r="C57" s="11" t="s">
        <v>182</v>
      </c>
      <c r="D57" s="11" t="s">
        <v>213</v>
      </c>
      <c r="E57" s="11" t="s">
        <v>214</v>
      </c>
      <c r="F57" s="12">
        <v>1.5</v>
      </c>
      <c r="G57" s="11" t="s">
        <v>55</v>
      </c>
      <c r="H57" s="11">
        <v>50</v>
      </c>
      <c r="I57" s="11" t="s">
        <v>185</v>
      </c>
      <c r="J57" s="16">
        <v>50</v>
      </c>
      <c r="K57" s="10" t="s">
        <v>57</v>
      </c>
      <c r="L57" s="12">
        <v>1.5</v>
      </c>
      <c r="N57" s="2" t="s">
        <v>215</v>
      </c>
      <c r="O57" s="2" t="s">
        <v>187</v>
      </c>
      <c r="P57" s="2" t="s">
        <v>188</v>
      </c>
      <c r="Q57" s="2" t="s">
        <v>61</v>
      </c>
    </row>
    <row r="58" ht="28" customHeight="1" spans="2:17">
      <c r="B58" s="1" t="s">
        <v>181</v>
      </c>
      <c r="C58" s="11" t="s">
        <v>182</v>
      </c>
      <c r="D58" s="11" t="s">
        <v>211</v>
      </c>
      <c r="E58" s="11" t="s">
        <v>216</v>
      </c>
      <c r="F58" s="12">
        <v>1.5</v>
      </c>
      <c r="G58" s="11" t="s">
        <v>55</v>
      </c>
      <c r="H58" s="11">
        <v>2</v>
      </c>
      <c r="I58" s="11" t="s">
        <v>90</v>
      </c>
      <c r="J58" s="16">
        <v>2</v>
      </c>
      <c r="K58" s="10" t="s">
        <v>57</v>
      </c>
      <c r="L58" s="12">
        <v>1.5</v>
      </c>
      <c r="N58" s="2" t="s">
        <v>217</v>
      </c>
      <c r="O58" s="2" t="s">
        <v>187</v>
      </c>
      <c r="P58" s="2" t="s">
        <v>188</v>
      </c>
      <c r="Q58" s="2" t="s">
        <v>61</v>
      </c>
    </row>
    <row r="59" ht="28" customHeight="1" spans="2:17">
      <c r="B59" s="1" t="s">
        <v>181</v>
      </c>
      <c r="C59" s="11" t="s">
        <v>182</v>
      </c>
      <c r="D59" s="11" t="s">
        <v>218</v>
      </c>
      <c r="E59" s="11" t="s">
        <v>219</v>
      </c>
      <c r="F59" s="12">
        <v>1.5</v>
      </c>
      <c r="G59" s="11" t="s">
        <v>55</v>
      </c>
      <c r="H59" s="11">
        <v>100</v>
      </c>
      <c r="I59" s="11" t="s">
        <v>185</v>
      </c>
      <c r="J59" s="16">
        <v>100</v>
      </c>
      <c r="K59" s="10" t="s">
        <v>57</v>
      </c>
      <c r="L59" s="12">
        <v>1.5</v>
      </c>
      <c r="N59" s="2" t="s">
        <v>220</v>
      </c>
      <c r="O59" s="2" t="s">
        <v>187</v>
      </c>
      <c r="P59" s="2" t="s">
        <v>188</v>
      </c>
      <c r="Q59" s="2" t="s">
        <v>61</v>
      </c>
    </row>
    <row r="60" ht="28" customHeight="1" spans="2:17">
      <c r="B60" s="1" t="s">
        <v>181</v>
      </c>
      <c r="C60" s="11" t="s">
        <v>221</v>
      </c>
      <c r="D60" s="11" t="s">
        <v>222</v>
      </c>
      <c r="E60" s="11" t="s">
        <v>223</v>
      </c>
      <c r="F60" s="12">
        <v>1.5</v>
      </c>
      <c r="G60" s="11" t="s">
        <v>55</v>
      </c>
      <c r="H60" s="11">
        <v>31</v>
      </c>
      <c r="I60" s="11" t="s">
        <v>155</v>
      </c>
      <c r="J60" s="17">
        <v>35</v>
      </c>
      <c r="K60" s="10" t="s">
        <v>57</v>
      </c>
      <c r="L60" s="12">
        <v>1.5</v>
      </c>
      <c r="N60" s="2" t="s">
        <v>224</v>
      </c>
      <c r="O60" s="2" t="s">
        <v>187</v>
      </c>
      <c r="P60" s="2" t="s">
        <v>225</v>
      </c>
      <c r="Q60" s="2" t="s">
        <v>61</v>
      </c>
    </row>
    <row r="61" ht="28" customHeight="1" spans="2:17">
      <c r="B61" s="1" t="s">
        <v>181</v>
      </c>
      <c r="C61" s="11" t="s">
        <v>221</v>
      </c>
      <c r="D61" s="11" t="s">
        <v>226</v>
      </c>
      <c r="E61" s="11" t="s">
        <v>227</v>
      </c>
      <c r="F61" s="12">
        <v>1.5</v>
      </c>
      <c r="G61" s="11" t="s">
        <v>55</v>
      </c>
      <c r="H61" s="11">
        <v>10</v>
      </c>
      <c r="I61" s="11" t="s">
        <v>155</v>
      </c>
      <c r="J61" s="16">
        <v>10</v>
      </c>
      <c r="K61" s="10" t="s">
        <v>57</v>
      </c>
      <c r="L61" s="12">
        <v>1.5</v>
      </c>
      <c r="N61" s="2" t="s">
        <v>228</v>
      </c>
      <c r="O61" s="2" t="s">
        <v>187</v>
      </c>
      <c r="P61" s="2" t="s">
        <v>225</v>
      </c>
      <c r="Q61" s="2" t="s">
        <v>61</v>
      </c>
    </row>
    <row r="62" ht="28" customHeight="1" spans="2:17">
      <c r="B62" s="1" t="s">
        <v>181</v>
      </c>
      <c r="C62" s="11" t="s">
        <v>221</v>
      </c>
      <c r="D62" s="11" t="s">
        <v>229</v>
      </c>
      <c r="E62" s="11" t="s">
        <v>230</v>
      </c>
      <c r="F62" s="12">
        <v>1.5</v>
      </c>
      <c r="G62" s="11" t="s">
        <v>55</v>
      </c>
      <c r="H62" s="11">
        <v>130</v>
      </c>
      <c r="I62" s="11" t="s">
        <v>56</v>
      </c>
      <c r="J62" s="16">
        <v>150</v>
      </c>
      <c r="K62" s="10" t="s">
        <v>57</v>
      </c>
      <c r="L62" s="12">
        <v>1.5</v>
      </c>
      <c r="N62" s="2" t="s">
        <v>231</v>
      </c>
      <c r="O62" s="2" t="s">
        <v>187</v>
      </c>
      <c r="P62" s="2" t="s">
        <v>225</v>
      </c>
      <c r="Q62" s="2" t="s">
        <v>61</v>
      </c>
    </row>
    <row r="63" ht="28" customHeight="1" spans="2:17">
      <c r="B63" s="1" t="s">
        <v>181</v>
      </c>
      <c r="C63" s="11" t="s">
        <v>221</v>
      </c>
      <c r="D63" s="11" t="s">
        <v>232</v>
      </c>
      <c r="E63" s="11" t="s">
        <v>232</v>
      </c>
      <c r="F63" s="12">
        <v>1.5</v>
      </c>
      <c r="G63" s="11" t="s">
        <v>55</v>
      </c>
      <c r="H63" s="11">
        <v>500</v>
      </c>
      <c r="I63" s="11" t="s">
        <v>56</v>
      </c>
      <c r="J63" s="16">
        <v>500</v>
      </c>
      <c r="K63" s="10" t="s">
        <v>57</v>
      </c>
      <c r="L63" s="12">
        <v>1.5</v>
      </c>
      <c r="N63" s="2" t="s">
        <v>233</v>
      </c>
      <c r="O63" s="2" t="s">
        <v>187</v>
      </c>
      <c r="P63" s="2" t="s">
        <v>225</v>
      </c>
      <c r="Q63" s="2" t="s">
        <v>61</v>
      </c>
    </row>
    <row r="64" ht="28" customHeight="1" spans="2:17">
      <c r="B64" s="1" t="s">
        <v>181</v>
      </c>
      <c r="C64" s="11" t="s">
        <v>221</v>
      </c>
      <c r="D64" s="11" t="s">
        <v>234</v>
      </c>
      <c r="E64" s="11" t="s">
        <v>235</v>
      </c>
      <c r="F64" s="12">
        <v>1.5</v>
      </c>
      <c r="G64" s="11" t="s">
        <v>55</v>
      </c>
      <c r="H64" s="11">
        <v>1</v>
      </c>
      <c r="I64" s="11" t="s">
        <v>83</v>
      </c>
      <c r="J64" s="16">
        <v>1</v>
      </c>
      <c r="K64" s="10" t="s">
        <v>57</v>
      </c>
      <c r="L64" s="12">
        <v>1.5</v>
      </c>
      <c r="N64" s="2" t="s">
        <v>236</v>
      </c>
      <c r="O64" s="2" t="s">
        <v>187</v>
      </c>
      <c r="P64" s="2" t="s">
        <v>225</v>
      </c>
      <c r="Q64" s="2" t="s">
        <v>61</v>
      </c>
    </row>
    <row r="65" ht="28" customHeight="1" spans="2:17">
      <c r="B65" s="1" t="s">
        <v>181</v>
      </c>
      <c r="C65" s="11" t="s">
        <v>221</v>
      </c>
      <c r="D65" s="11" t="s">
        <v>229</v>
      </c>
      <c r="E65" s="11" t="s">
        <v>237</v>
      </c>
      <c r="F65" s="12">
        <v>1.5</v>
      </c>
      <c r="G65" s="11" t="s">
        <v>55</v>
      </c>
      <c r="H65" s="11">
        <v>400</v>
      </c>
      <c r="I65" s="11" t="s">
        <v>56</v>
      </c>
      <c r="J65" s="16">
        <v>400</v>
      </c>
      <c r="K65" s="10" t="s">
        <v>57</v>
      </c>
      <c r="L65" s="12">
        <v>1.5</v>
      </c>
      <c r="N65" s="2" t="s">
        <v>238</v>
      </c>
      <c r="O65" s="2" t="s">
        <v>187</v>
      </c>
      <c r="P65" s="2" t="s">
        <v>225</v>
      </c>
      <c r="Q65" s="2" t="s">
        <v>61</v>
      </c>
    </row>
    <row r="66" ht="28" customHeight="1" spans="2:17">
      <c r="B66" s="1" t="s">
        <v>181</v>
      </c>
      <c r="C66" s="11" t="s">
        <v>221</v>
      </c>
      <c r="D66" s="11" t="s">
        <v>239</v>
      </c>
      <c r="E66" s="11" t="s">
        <v>240</v>
      </c>
      <c r="F66" s="12">
        <v>1.5</v>
      </c>
      <c r="G66" s="11" t="s">
        <v>55</v>
      </c>
      <c r="H66" s="11">
        <v>120</v>
      </c>
      <c r="I66" s="11" t="s">
        <v>56</v>
      </c>
      <c r="J66" s="17">
        <v>120</v>
      </c>
      <c r="K66" s="10" t="s">
        <v>57</v>
      </c>
      <c r="L66" s="12">
        <v>1.5</v>
      </c>
      <c r="N66" s="2" t="s">
        <v>241</v>
      </c>
      <c r="O66" s="2" t="s">
        <v>187</v>
      </c>
      <c r="P66" s="2" t="s">
        <v>225</v>
      </c>
      <c r="Q66" s="2" t="s">
        <v>61</v>
      </c>
    </row>
    <row r="67" ht="28" customHeight="1" spans="2:17">
      <c r="B67" s="1" t="s">
        <v>181</v>
      </c>
      <c r="C67" s="11" t="s">
        <v>221</v>
      </c>
      <c r="D67" s="11" t="s">
        <v>242</v>
      </c>
      <c r="E67" s="11" t="s">
        <v>243</v>
      </c>
      <c r="F67" s="12">
        <v>1.5</v>
      </c>
      <c r="G67" s="11" t="s">
        <v>55</v>
      </c>
      <c r="H67" s="11">
        <v>300</v>
      </c>
      <c r="I67" s="11" t="s">
        <v>56</v>
      </c>
      <c r="J67" s="16">
        <v>340</v>
      </c>
      <c r="K67" s="10" t="s">
        <v>57</v>
      </c>
      <c r="L67" s="12">
        <v>1.5</v>
      </c>
      <c r="N67" s="2" t="s">
        <v>244</v>
      </c>
      <c r="O67" s="2" t="s">
        <v>187</v>
      </c>
      <c r="P67" s="2" t="s">
        <v>225</v>
      </c>
      <c r="Q67" s="2" t="s">
        <v>61</v>
      </c>
    </row>
    <row r="68" ht="28" customHeight="1" spans="2:17">
      <c r="B68" s="1" t="s">
        <v>181</v>
      </c>
      <c r="C68" s="11" t="s">
        <v>221</v>
      </c>
      <c r="D68" s="11" t="s">
        <v>245</v>
      </c>
      <c r="E68" s="11" t="s">
        <v>246</v>
      </c>
      <c r="F68" s="12">
        <v>1.5</v>
      </c>
      <c r="G68" s="11" t="s">
        <v>55</v>
      </c>
      <c r="H68" s="11">
        <v>200</v>
      </c>
      <c r="I68" s="11" t="s">
        <v>56</v>
      </c>
      <c r="J68" s="16">
        <v>200</v>
      </c>
      <c r="K68" s="10" t="s">
        <v>57</v>
      </c>
      <c r="L68" s="12">
        <v>1.5</v>
      </c>
      <c r="N68" s="2" t="s">
        <v>247</v>
      </c>
      <c r="O68" s="2" t="s">
        <v>187</v>
      </c>
      <c r="P68" s="2" t="s">
        <v>225</v>
      </c>
      <c r="Q68" s="2" t="s">
        <v>61</v>
      </c>
    </row>
    <row r="69" ht="28" customHeight="1" spans="2:17">
      <c r="B69" s="1" t="s">
        <v>181</v>
      </c>
      <c r="C69" s="11" t="s">
        <v>221</v>
      </c>
      <c r="D69" s="11" t="s">
        <v>248</v>
      </c>
      <c r="E69" s="11" t="s">
        <v>249</v>
      </c>
      <c r="F69" s="12">
        <v>1.5</v>
      </c>
      <c r="G69" s="11" t="s">
        <v>55</v>
      </c>
      <c r="H69" s="11">
        <v>30</v>
      </c>
      <c r="I69" s="11" t="s">
        <v>56</v>
      </c>
      <c r="J69" s="16">
        <v>30</v>
      </c>
      <c r="K69" s="10" t="s">
        <v>57</v>
      </c>
      <c r="L69" s="12">
        <v>1.5</v>
      </c>
      <c r="N69" s="2" t="s">
        <v>250</v>
      </c>
      <c r="O69" s="2" t="s">
        <v>187</v>
      </c>
      <c r="P69" s="2" t="s">
        <v>225</v>
      </c>
      <c r="Q69" s="2" t="s">
        <v>61</v>
      </c>
    </row>
    <row r="70" ht="28" customHeight="1" spans="2:17">
      <c r="B70" s="1" t="s">
        <v>181</v>
      </c>
      <c r="C70" s="11" t="s">
        <v>221</v>
      </c>
      <c r="D70" s="11" t="s">
        <v>251</v>
      </c>
      <c r="E70" s="11" t="s">
        <v>252</v>
      </c>
      <c r="F70" s="12">
        <v>1.5</v>
      </c>
      <c r="G70" s="11" t="s">
        <v>55</v>
      </c>
      <c r="H70" s="11">
        <v>50</v>
      </c>
      <c r="I70" s="11" t="s">
        <v>56</v>
      </c>
      <c r="J70" s="16">
        <v>50</v>
      </c>
      <c r="K70" s="10" t="s">
        <v>57</v>
      </c>
      <c r="L70" s="12">
        <v>1.5</v>
      </c>
      <c r="N70" s="2" t="s">
        <v>253</v>
      </c>
      <c r="O70" s="2" t="s">
        <v>187</v>
      </c>
      <c r="P70" s="2" t="s">
        <v>225</v>
      </c>
      <c r="Q70" s="2" t="s">
        <v>61</v>
      </c>
    </row>
    <row r="71" ht="28" customHeight="1" spans="2:17">
      <c r="B71" s="1" t="s">
        <v>181</v>
      </c>
      <c r="C71" s="11" t="s">
        <v>254</v>
      </c>
      <c r="D71" s="11" t="s">
        <v>255</v>
      </c>
      <c r="E71" s="11" t="s">
        <v>256</v>
      </c>
      <c r="F71" s="12">
        <v>1.5</v>
      </c>
      <c r="G71" s="11" t="s">
        <v>55</v>
      </c>
      <c r="H71" s="11">
        <v>815</v>
      </c>
      <c r="I71" s="11" t="s">
        <v>257</v>
      </c>
      <c r="J71" s="16">
        <v>993</v>
      </c>
      <c r="K71" s="10" t="s">
        <v>57</v>
      </c>
      <c r="L71" s="12">
        <v>1.5</v>
      </c>
      <c r="N71" s="2" t="s">
        <v>258</v>
      </c>
      <c r="O71" s="2" t="s">
        <v>187</v>
      </c>
      <c r="P71" s="2" t="s">
        <v>259</v>
      </c>
      <c r="Q71" s="2" t="s">
        <v>61</v>
      </c>
    </row>
    <row r="72" ht="28" customHeight="1" spans="2:17">
      <c r="B72" s="1" t="s">
        <v>181</v>
      </c>
      <c r="C72" s="11" t="s">
        <v>254</v>
      </c>
      <c r="D72" s="11" t="s">
        <v>260</v>
      </c>
      <c r="E72" s="11" t="s">
        <v>261</v>
      </c>
      <c r="F72" s="12">
        <v>1.5</v>
      </c>
      <c r="G72" s="11" t="s">
        <v>55</v>
      </c>
      <c r="H72" s="11">
        <v>25</v>
      </c>
      <c r="I72" s="11" t="s">
        <v>262</v>
      </c>
      <c r="J72" s="17">
        <v>25</v>
      </c>
      <c r="K72" s="10" t="s">
        <v>57</v>
      </c>
      <c r="L72" s="12">
        <v>1.5</v>
      </c>
      <c r="N72" s="2" t="s">
        <v>263</v>
      </c>
      <c r="O72" s="2" t="s">
        <v>187</v>
      </c>
      <c r="P72" s="2" t="s">
        <v>259</v>
      </c>
      <c r="Q72" s="2" t="s">
        <v>61</v>
      </c>
    </row>
    <row r="73" ht="28" customHeight="1" spans="2:17">
      <c r="B73" s="1" t="s">
        <v>181</v>
      </c>
      <c r="C73" s="11" t="s">
        <v>254</v>
      </c>
      <c r="D73" s="11" t="s">
        <v>264</v>
      </c>
      <c r="E73" s="11" t="s">
        <v>265</v>
      </c>
      <c r="F73" s="12">
        <v>1.5</v>
      </c>
      <c r="G73" s="11" t="s">
        <v>55</v>
      </c>
      <c r="H73" s="11">
        <v>1480</v>
      </c>
      <c r="I73" s="11" t="s">
        <v>266</v>
      </c>
      <c r="J73" s="16">
        <v>5500</v>
      </c>
      <c r="K73" s="10" t="s">
        <v>57</v>
      </c>
      <c r="L73" s="12">
        <v>1.5</v>
      </c>
      <c r="N73" s="2" t="s">
        <v>267</v>
      </c>
      <c r="O73" s="2" t="s">
        <v>187</v>
      </c>
      <c r="P73" s="2" t="s">
        <v>259</v>
      </c>
      <c r="Q73" s="2" t="s">
        <v>61</v>
      </c>
    </row>
    <row r="74" ht="28" customHeight="1" spans="2:17">
      <c r="B74" s="1" t="s">
        <v>181</v>
      </c>
      <c r="C74" s="11" t="s">
        <v>254</v>
      </c>
      <c r="D74" s="11" t="s">
        <v>268</v>
      </c>
      <c r="E74" s="11" t="s">
        <v>269</v>
      </c>
      <c r="F74" s="12">
        <v>1.5</v>
      </c>
      <c r="G74" s="11" t="s">
        <v>55</v>
      </c>
      <c r="H74" s="11">
        <v>50</v>
      </c>
      <c r="I74" s="11" t="s">
        <v>117</v>
      </c>
      <c r="J74" s="16">
        <v>100</v>
      </c>
      <c r="K74" s="10" t="s">
        <v>57</v>
      </c>
      <c r="L74" s="12">
        <v>1.5</v>
      </c>
      <c r="N74" s="2" t="s">
        <v>270</v>
      </c>
      <c r="O74" s="2" t="s">
        <v>187</v>
      </c>
      <c r="P74" s="2" t="s">
        <v>259</v>
      </c>
      <c r="Q74" s="2" t="s">
        <v>61</v>
      </c>
    </row>
    <row r="75" ht="28" customHeight="1" spans="2:17">
      <c r="B75" s="1" t="s">
        <v>181</v>
      </c>
      <c r="C75" s="11" t="s">
        <v>254</v>
      </c>
      <c r="D75" s="11" t="s">
        <v>271</v>
      </c>
      <c r="E75" s="11" t="s">
        <v>272</v>
      </c>
      <c r="F75" s="12">
        <v>1.5</v>
      </c>
      <c r="G75" s="11" t="s">
        <v>55</v>
      </c>
      <c r="H75" s="11">
        <v>1</v>
      </c>
      <c r="I75" s="11" t="s">
        <v>155</v>
      </c>
      <c r="J75" s="16">
        <v>1</v>
      </c>
      <c r="K75" s="10" t="s">
        <v>57</v>
      </c>
      <c r="L75" s="12">
        <v>1.5</v>
      </c>
      <c r="N75" s="2" t="s">
        <v>273</v>
      </c>
      <c r="O75" s="2" t="s">
        <v>187</v>
      </c>
      <c r="P75" s="2" t="s">
        <v>259</v>
      </c>
      <c r="Q75" s="2" t="s">
        <v>61</v>
      </c>
    </row>
    <row r="76" ht="28" customHeight="1" spans="2:17">
      <c r="B76" s="1" t="s">
        <v>181</v>
      </c>
      <c r="C76" s="11" t="s">
        <v>254</v>
      </c>
      <c r="D76" s="11" t="s">
        <v>274</v>
      </c>
      <c r="E76" s="11" t="s">
        <v>275</v>
      </c>
      <c r="F76" s="12">
        <v>1.5</v>
      </c>
      <c r="G76" s="11" t="s">
        <v>55</v>
      </c>
      <c r="H76" s="11">
        <v>20</v>
      </c>
      <c r="I76" s="11" t="s">
        <v>75</v>
      </c>
      <c r="J76" s="16">
        <v>20</v>
      </c>
      <c r="K76" s="10" t="s">
        <v>57</v>
      </c>
      <c r="L76" s="12">
        <v>1.5</v>
      </c>
      <c r="N76" s="2" t="s">
        <v>276</v>
      </c>
      <c r="O76" s="2" t="s">
        <v>187</v>
      </c>
      <c r="P76" s="2" t="s">
        <v>259</v>
      </c>
      <c r="Q76" s="2" t="s">
        <v>61</v>
      </c>
    </row>
    <row r="77" ht="28" customHeight="1" spans="2:17">
      <c r="B77" s="1" t="s">
        <v>181</v>
      </c>
      <c r="C77" s="11" t="s">
        <v>277</v>
      </c>
      <c r="D77" s="11" t="s">
        <v>278</v>
      </c>
      <c r="E77" s="11" t="s">
        <v>279</v>
      </c>
      <c r="F77" s="12">
        <v>1.5</v>
      </c>
      <c r="G77" s="11" t="s">
        <v>95</v>
      </c>
      <c r="H77" s="11">
        <v>1</v>
      </c>
      <c r="I77" s="11" t="s">
        <v>155</v>
      </c>
      <c r="J77" s="16">
        <v>1</v>
      </c>
      <c r="K77" s="10" t="s">
        <v>57</v>
      </c>
      <c r="L77" s="12">
        <v>1.5</v>
      </c>
      <c r="N77" s="2" t="s">
        <v>280</v>
      </c>
      <c r="O77" s="2" t="s">
        <v>187</v>
      </c>
      <c r="P77" s="2" t="s">
        <v>281</v>
      </c>
      <c r="Q77" s="2" t="s">
        <v>61</v>
      </c>
    </row>
    <row r="78" ht="28" customHeight="1" spans="2:17">
      <c r="B78" s="1" t="s">
        <v>282</v>
      </c>
      <c r="C78" s="11" t="s">
        <v>283</v>
      </c>
      <c r="D78" s="11" t="s">
        <v>284</v>
      </c>
      <c r="E78" s="11" t="s">
        <v>285</v>
      </c>
      <c r="F78" s="12">
        <v>1.5</v>
      </c>
      <c r="G78" s="11" t="s">
        <v>55</v>
      </c>
      <c r="H78" s="11">
        <v>100</v>
      </c>
      <c r="I78" s="11" t="s">
        <v>286</v>
      </c>
      <c r="J78" s="23" t="s">
        <v>286</v>
      </c>
      <c r="K78" s="10" t="s">
        <v>57</v>
      </c>
      <c r="L78" s="12">
        <v>1.5</v>
      </c>
      <c r="N78" s="2" t="s">
        <v>287</v>
      </c>
      <c r="O78" s="2" t="s">
        <v>288</v>
      </c>
      <c r="P78" s="2" t="s">
        <v>289</v>
      </c>
      <c r="Q78" s="2" t="s">
        <v>61</v>
      </c>
    </row>
    <row r="79" ht="28" customHeight="1" spans="2:12">
      <c r="B79" s="1" t="s">
        <v>290</v>
      </c>
      <c r="C79" s="11" t="s">
        <v>290</v>
      </c>
      <c r="D79" s="11"/>
      <c r="E79" s="11"/>
      <c r="F79" s="11">
        <v>10</v>
      </c>
      <c r="G79" s="11"/>
      <c r="H79" s="11"/>
      <c r="I79" s="11"/>
      <c r="J79" s="11"/>
      <c r="K79" s="11"/>
      <c r="L79" s="7">
        <v>7.86754416429458</v>
      </c>
    </row>
    <row r="80" ht="28" customHeight="1" spans="2:11">
      <c r="B80" s="1" t="s">
        <v>291</v>
      </c>
      <c r="C80" s="11">
        <f>SUM(L12:L79)</f>
        <v>97.8675441642946</v>
      </c>
      <c r="D80" s="11"/>
      <c r="E80" s="11"/>
      <c r="F80" s="11"/>
      <c r="G80" s="11"/>
      <c r="H80" s="11"/>
      <c r="I80" s="11"/>
      <c r="J80" s="11"/>
      <c r="K80" s="11"/>
    </row>
    <row r="81" customHeight="1" spans="1:11">
      <c r="A81" s="7" t="s">
        <v>292</v>
      </c>
      <c r="B81" s="21"/>
      <c r="K81" s="15"/>
    </row>
    <row r="82" customHeight="1" spans="11:11">
      <c r="K82" s="15"/>
    </row>
    <row r="83" customHeight="1" spans="1:11">
      <c r="A83" s="7" t="s">
        <v>293</v>
      </c>
      <c r="B83" s="21"/>
      <c r="E83" s="1" t="s">
        <v>294</v>
      </c>
      <c r="F83" s="22"/>
      <c r="K83" s="15"/>
    </row>
    <row r="84" ht="52.5" customHeight="1" spans="1:11">
      <c r="A84" s="7" t="s">
        <v>295</v>
      </c>
      <c r="B84" s="7" t="s">
        <v>296</v>
      </c>
      <c r="K84" s="15"/>
    </row>
    <row r="85" ht="52.5" customHeight="1" spans="11:11">
      <c r="K85" s="15"/>
    </row>
    <row r="86" ht="52.5" customHeight="1" spans="11:11">
      <c r="K86" s="15"/>
    </row>
    <row r="87" ht="52.5" customHeight="1" spans="11:11">
      <c r="K87" s="1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80:M80"/>
    <mergeCell ref="B83:D83"/>
    <mergeCell ref="F83:M83"/>
    <mergeCell ref="A4:A7"/>
    <mergeCell ref="A8:A9"/>
    <mergeCell ref="A10:A80"/>
    <mergeCell ref="A81:A82"/>
    <mergeCell ref="A84:A87"/>
    <mergeCell ref="B10:B11"/>
    <mergeCell ref="B12:B47"/>
    <mergeCell ref="B48:B77"/>
    <mergeCell ref="C10:C11"/>
    <mergeCell ref="D10:D11"/>
    <mergeCell ref="E10:E11"/>
    <mergeCell ref="F10:F11"/>
    <mergeCell ref="J10:J11"/>
    <mergeCell ref="K10:K11"/>
    <mergeCell ref="L10:L11"/>
    <mergeCell ref="K5:M7"/>
    <mergeCell ref="B81:L82"/>
    <mergeCell ref="B84:M87"/>
    <mergeCell ref="A1:M2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2025-03-04T09:26:00Z</dcterms:created>
  <dcterms:modified xsi:type="dcterms:W3CDTF">2025-09-23T09:38:15Z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05C8CD6080E54335A27FB1753F61D72B_13</vt:lpwstr>
  </property>
  <property fmtid="{D5CDD505-2E9C-101B-9397-08002B2CF9AE}" pid="3" name="KSOProductBuildVer">
    <vt:lpwstr>2052-12.8.2.19823</vt:lpwstr>
  </property>
</Properties>
</file>