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<sst xmlns="http://schemas.openxmlformats.org/spreadsheetml/2006/main" count="593" uniqueCount="229">
  <si>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</si>
  <si>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</si>
  <si>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</si>
  <si>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</si>
  <si>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</si>
  <si>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</si>
  <si>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</si>
  <si>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</si>
  <si>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</si>
  <si>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</si>
  <si>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</si>
  <si>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</si>
  <si>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</si>
  <si>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</si>
  <si>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一、基本情况</t>
  </si>
  <si>
    <t>项目名称</t>
  </si>
  <si>
    <t>农业科技创新及服务项目经费</t>
  </si>
  <si>
    <t>项目级次</t>
  </si>
  <si>
    <t>本级</t>
  </si>
  <si>
    <t>实施主管单位</t>
  </si>
  <si>
    <t>304001 - 邢台市农业科学研究院本级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</si>
  <si>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</si>
  <si>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</si>
  <si>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</si>
  <si>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</si>
  <si>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</si>
  <si>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</si>
  <si>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</si>
  <si>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</si>
  <si>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65.035500</t>
  </si>
  <si>
    <t>到位数</t>
  </si>
  <si>
    <t>执行数</t>
  </si>
  <si>
    <t>51.205614</t>
  </si>
  <si>
    <t>78.73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</si>
  <si>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</si>
  <si>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</si>
  <si>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</si>
  <si>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</si>
  <si>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</si>
  <si>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</si>
  <si>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</si>
  <si>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建立冬小麦核心示范田2个，核心示范面积200亩，辐射带动5000亩。</t>
  </si>
  <si>
    <r>
      <rPr>
        <sz val="11"/>
        <color rgb="FF000000"/>
        <rFont val="宋体"/>
        <charset val="134"/>
      </rPr>
      <t>建立冬小麦核心示范田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个，核心示范面积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宋体"/>
        <charset val="134"/>
      </rPr>
      <t>亩，辐射带动</t>
    </r>
    <r>
      <rPr>
        <sz val="11"/>
        <color rgb="FF000000"/>
        <rFont val="Calibri"/>
        <charset val="134"/>
      </rPr>
      <t>5000</t>
    </r>
    <r>
      <rPr>
        <sz val="11"/>
        <color rgb="FF000000"/>
        <rFont val="宋体"/>
        <charset val="134"/>
      </rPr>
      <t>亩。</t>
    </r>
  </si>
  <si>
    <t>建立小麦示范田100亩，亩产达到600kg，亩增产3%</t>
  </si>
  <si>
    <r>
      <rPr>
        <sz val="11"/>
        <color rgb="FF000000"/>
        <rFont val="宋体"/>
        <charset val="134"/>
      </rPr>
      <t>建立小麦示范田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亩，亩产达到</t>
    </r>
    <r>
      <rPr>
        <sz val="11"/>
        <color rgb="FF000000"/>
        <rFont val="Calibri"/>
        <charset val="134"/>
      </rPr>
      <t>632kg</t>
    </r>
    <r>
      <rPr>
        <sz val="11"/>
        <color rgb="FF000000"/>
        <rFont val="宋体"/>
        <charset val="134"/>
      </rPr>
      <t>，亩增产</t>
    </r>
    <r>
      <rPr>
        <sz val="11"/>
        <color rgb="FF000000"/>
        <rFont val="Calibri"/>
        <charset val="134"/>
      </rPr>
      <t>3.27%</t>
    </r>
  </si>
  <si>
    <t>南繁播种面积24亩，种植玉米自交系200份，小制种6份，生态适应性布点3个，3个组合参加省级以上试验。</t>
  </si>
  <si>
    <r>
      <rPr>
        <sz val="11"/>
        <color rgb="FF000000"/>
        <rFont val="宋体"/>
        <charset val="134"/>
      </rPr>
      <t>南繁播种面积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宋体"/>
        <charset val="134"/>
      </rPr>
      <t>亩，种植玉米自交系</t>
    </r>
    <r>
      <rPr>
        <sz val="11"/>
        <color rgb="FF000000"/>
        <rFont val="Calibri"/>
        <charset val="134"/>
      </rPr>
      <t>612</t>
    </r>
    <r>
      <rPr>
        <sz val="11"/>
        <color rgb="FF000000"/>
        <rFont val="宋体"/>
        <charset val="134"/>
      </rPr>
      <t>份，小制种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宋体"/>
        <charset val="134"/>
      </rPr>
      <t>份，在河北省各市布置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个试验点，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个组合参加省级以上试验。</t>
    </r>
  </si>
  <si>
    <r>
      <rPr>
        <sz val="11"/>
        <color rgb="FF000000"/>
        <rFont val="宋体"/>
        <charset val="134"/>
      </rPr>
      <t>引进宜机化棉花品种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个，筛选出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个最适品种。</t>
    </r>
  </si>
  <si>
    <r>
      <rPr>
        <sz val="11"/>
        <color rgb="FF000000"/>
        <rFont val="宋体"/>
        <charset val="134"/>
      </rPr>
      <t>引进宜机化棉花品种6个，筛选出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个最适品种。</t>
    </r>
  </si>
  <si>
    <t>筛选4个优良花生新品系；推荐1个花生新品系参加省级或省级以上试验</t>
  </si>
  <si>
    <r>
      <rPr>
        <sz val="11"/>
        <color rgb="FF000000"/>
        <rFont val="宋体"/>
        <charset val="134"/>
      </rPr>
      <t>筛选出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宋体"/>
        <charset val="134"/>
      </rPr>
      <t>个花生中早熟高产品系201505-N-27-1-3、201331-18-2、201401-10-1-1、201301-9-1-1</t>
    </r>
  </si>
  <si>
    <t>引进甘蓝新品种5个，筛选出1个最适品种。</t>
  </si>
  <si>
    <r>
      <rPr>
        <sz val="11"/>
        <color rgb="FF000000"/>
        <rFont val="宋体"/>
        <charset val="134"/>
      </rPr>
      <t>引进甘蓝新品种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个，筛选出适合本地种植的品种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个</t>
    </r>
  </si>
  <si>
    <t>筛选酸枣优良种质2个，辐射带动周边500亩</t>
  </si>
  <si>
    <t>筛选酸枣优良种质2个，辐射带动周边650亩</t>
  </si>
  <si>
    <t>引进花卉品种5个，筛选出2个最适品种，建立花卉示范园1个。</t>
  </si>
  <si>
    <r>
      <rPr>
        <sz val="11"/>
        <color rgb="FF000000"/>
        <rFont val="宋体"/>
        <charset val="134"/>
      </rPr>
      <t>引进朱顶红品种30个，大丽花品种11个，筛选出3个最适品种，建立花卉示范园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个。</t>
    </r>
  </si>
  <si>
    <t>引进茶用菊花品种5个，筛选出适合本地区且抗性强品种1个，集成高产栽培技术一套。</t>
  </si>
  <si>
    <r>
      <rPr>
        <sz val="11"/>
        <color rgb="FF000000"/>
        <rFont val="宋体"/>
        <charset val="134"/>
      </rPr>
      <t>引进茶用菊花品种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个，筛选出适合本地区且抗性强品种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个，集成高产栽培技术一套。</t>
    </r>
  </si>
  <si>
    <t>引进饲草种质资源25种，开展资筛选与配套技术研究。</t>
  </si>
  <si>
    <r>
      <rPr>
        <sz val="11"/>
        <color rgb="FF000000"/>
        <rFont val="宋体"/>
        <charset val="134"/>
      </rPr>
      <t>引进饲草种质资源</t>
    </r>
    <r>
      <rPr>
        <sz val="11"/>
        <color rgb="FF000000"/>
        <rFont val="Calibri"/>
        <charset val="134"/>
      </rPr>
      <t>25</t>
    </r>
    <r>
      <rPr>
        <sz val="11"/>
        <color rgb="FF000000"/>
        <rFont val="宋体"/>
        <charset val="134"/>
      </rPr>
      <t>种，编制饲草轮作技术规程一项</t>
    </r>
  </si>
  <si>
    <t>集成枣粮油间作技术1套。</t>
  </si>
  <si>
    <r>
      <rPr>
        <sz val="11"/>
        <color rgb="FF000000"/>
        <rFont val="宋体"/>
        <charset val="134"/>
      </rPr>
      <t>集成枣粮油间作技术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套，申报发明专利一项</t>
    </r>
  </si>
  <si>
    <t>四、年度绩效        指标完成情况</t>
  </si>
  <si>
    <t>预期指标值</t>
  </si>
  <si>
    <t>产出指标</t>
  </si>
  <si>
    <t>数量指标</t>
  </si>
  <si>
    <t>建立冬小麦核心示范田数量</t>
  </si>
  <si>
    <t>≥</t>
  </si>
  <si>
    <t>个</t>
  </si>
  <si>
    <t>完成</t>
  </si>
  <si>
    <t>小麦示范田产量</t>
  </si>
  <si>
    <t>小麦示范田亩产</t>
  </si>
  <si>
    <t>kg</t>
  </si>
  <si>
    <t>南繁玉米播种面积</t>
  </si>
  <si>
    <t>2024年度南繁基地玉米实际播种面积亩数</t>
  </si>
  <si>
    <t>亩</t>
  </si>
  <si>
    <t>玉米自交系播种份数</t>
  </si>
  <si>
    <t>2024年度南繁基地播种玉米自交系的份数</t>
  </si>
  <si>
    <t>份</t>
  </si>
  <si>
    <t>玉米小制种数量</t>
  </si>
  <si>
    <t>2024年度南繁基地完成玉米参试及苗头组合的制种数量</t>
  </si>
  <si>
    <t>玉米生态适应性布点数量</t>
  </si>
  <si>
    <t>2024年度完成玉米生态试验布点数量</t>
  </si>
  <si>
    <t>玉米参试品种数量</t>
  </si>
  <si>
    <t>2024年参加省级以上玉米试验的参试品种数量</t>
  </si>
  <si>
    <t>引进棉花品种数量</t>
  </si>
  <si>
    <t>引进棉花宜机化品种个数</t>
  </si>
  <si>
    <t>筛选花生优良品系/品种数量</t>
  </si>
  <si>
    <t>筛选出优良花生品系/品种的个数</t>
  </si>
  <si>
    <t>花生单株播种数量</t>
  </si>
  <si>
    <t>引进甘蓝品种数量</t>
  </si>
  <si>
    <t>引进甘蓝新品种数量</t>
  </si>
  <si>
    <t>酸枣优良种质数量</t>
  </si>
  <si>
    <t>筛选仁用酸枣优良种质资源数量</t>
  </si>
  <si>
    <t>引进花卉新品种数量</t>
  </si>
  <si>
    <t>引进适宜本地气候和设施花卉新品种数量</t>
  </si>
  <si>
    <t>引进茶菊品种数量</t>
  </si>
  <si>
    <t>引进茶菊新品种、品系数量</t>
  </si>
  <si>
    <t>饲草种质数量</t>
  </si>
  <si>
    <t>引进饲草种质数量个数/年</t>
  </si>
  <si>
    <t>引进酸枣、谷子、油菜优良品种、品系数量</t>
  </si>
  <si>
    <t>引进酸枣品系1-2个，谷子品种1-2个，油菜品种1个</t>
  </si>
  <si>
    <t>引进酸枣品系一个，油菜优良品种1个，谷子优良品种1个</t>
  </si>
  <si>
    <t>质量指标</t>
  </si>
  <si>
    <t>较当地普通大田冬小麦节水率</t>
  </si>
  <si>
    <t>（当地普通大田冬小麦灌水量-示范田冬小麦灌水量）/当地普通大田冬小麦灌水量*100%</t>
  </si>
  <si>
    <t>百分比</t>
  </si>
  <si>
    <t>较当地普通大田冬小麦节肥率</t>
  </si>
  <si>
    <t>（当地普通大田用肥量-示范田用肥量）/当地普通大田用肥量*100%</t>
  </si>
  <si>
    <t>小麦示范田增产情况</t>
  </si>
  <si>
    <t>较当地管理小麦亩增产</t>
  </si>
  <si>
    <t>玉米试验出苗率</t>
  </si>
  <si>
    <t>调查玉米苗数/理论苗数*100%</t>
  </si>
  <si>
    <t>筛选棉花品种增产情况</t>
  </si>
  <si>
    <t>筛选棉花品种产量/对照品种产量*100%</t>
  </si>
  <si>
    <t>花生试验出苗率</t>
  </si>
  <si>
    <t>花生出苗数量/花生播种数量*100%</t>
  </si>
  <si>
    <t>筛选甘蓝品种增产情况</t>
  </si>
  <si>
    <t>筛选甘蓝品种产量/对照品种产量*100%</t>
  </si>
  <si>
    <t>8~9</t>
  </si>
  <si>
    <t>酸枣出仁率</t>
  </si>
  <si>
    <t>（酸枣仁重量/干酸枣重量）*100%</t>
  </si>
  <si>
    <t>花卉成活率</t>
  </si>
  <si>
    <t>成活花卉数量/引进花卉数量量*100%</t>
  </si>
  <si>
    <t>茶菊配套高产栽培技术完成度</t>
  </si>
  <si>
    <t>已完成高产栽培技术/计划完成栽培技术*100%</t>
  </si>
  <si>
    <t>饲草出芽率</t>
  </si>
  <si>
    <t>饲草试验出芽数量/试验总数量*100%</t>
  </si>
  <si>
    <t>酸枣成活率</t>
  </si>
  <si>
    <t>（酸枣成活苗数量/酸枣种植苗数量）*100%</t>
  </si>
  <si>
    <t>枣粮油间作种植模式完成度</t>
  </si>
  <si>
    <t>已完成栽培技术/计划完成栽培技术*100%</t>
  </si>
  <si>
    <t>时效指标</t>
  </si>
  <si>
    <t>项目完成及时率</t>
  </si>
  <si>
    <t>成本指标</t>
  </si>
  <si>
    <t>冬小麦水肥一体化高效栽培技术研发与示范投资成本</t>
  </si>
  <si>
    <t>冬小麦水肥一体化高效栽培技术研发与示范投资总额</t>
  </si>
  <si>
    <t>≤</t>
  </si>
  <si>
    <t>小麦精准施肥与绿色防控技术投资成本</t>
  </si>
  <si>
    <t>小麦精准施肥与绿色防控技术投资总额</t>
  </si>
  <si>
    <t>未完成</t>
  </si>
  <si>
    <t>2024年玉米南繁加代及优良组合多点适应性鉴定投资成本</t>
  </si>
  <si>
    <t>2024年玉米南繁加代及优良组合多点适应性鉴定投资总额</t>
  </si>
  <si>
    <t>棉花宜机化品种的筛选与示范投资成本</t>
  </si>
  <si>
    <t>棉花宜机化品种的筛选与示范投资总额</t>
  </si>
  <si>
    <t>花生新品系的筛选与评价投资成本</t>
  </si>
  <si>
    <t>花生新品系的筛选与评价投资总额</t>
  </si>
  <si>
    <t>甘蓝新品种引进筛选及配套栽培技术研究投资成本</t>
  </si>
  <si>
    <t>甘蓝新品种引进筛选及配套栽培技术研究投资总额</t>
  </si>
  <si>
    <t>仁用酸枣优良种质筛选与配套丰产栽培技术研究与示范投资成本</t>
  </si>
  <si>
    <t>仁用酸枣优良种质筛选与配套丰产栽培技术研究与示范投资总额</t>
  </si>
  <si>
    <t>花卉适宜性品种筛选与种质资源收集投资成本</t>
  </si>
  <si>
    <t>花卉适宜性品种筛选与种质资源收集投资总额</t>
  </si>
  <si>
    <t>茶菊新品种引进、筛选与高产栽培技术研究投资成本</t>
  </si>
  <si>
    <t>茶菊新品种引进、筛选与高产栽培技术研究投资总额</t>
  </si>
  <si>
    <t>饲草种质资源引进筛选及相关技术研究投资成本</t>
  </si>
  <si>
    <t>饲草种质资源引进筛选及相关技术研究投资总额</t>
  </si>
  <si>
    <t>枣粮油间作种植模式研究与示范 投资成本</t>
  </si>
  <si>
    <t>枣粮油间作种植模式研究与示范 投资总额</t>
  </si>
  <si>
    <t>效益指标</t>
  </si>
  <si>
    <t>经济效益指标</t>
  </si>
  <si>
    <t>较当地普通冬小麦大田节约成本</t>
  </si>
  <si>
    <t>=</t>
  </si>
  <si>
    <t>元</t>
  </si>
  <si>
    <t>推广田小麦增收金额</t>
  </si>
  <si>
    <t>推广田小麦新增经济效益</t>
  </si>
  <si>
    <t>筛选玉米品种增产情况</t>
  </si>
  <si>
    <t>筛选玉米品种产量/较对照品种产量*100</t>
  </si>
  <si>
    <t>花生新品系增产情况</t>
  </si>
  <si>
    <t>花生新品系产量/对照品种产量*100%</t>
  </si>
  <si>
    <t>酸枣生产效益</t>
  </si>
  <si>
    <t>核心示范区较野生酸枣亩增收效益</t>
  </si>
  <si>
    <t>筛选茶菊品种产量增产情况</t>
  </si>
  <si>
    <t>筛选茶菊品种产量/较对照品种产量*100</t>
  </si>
  <si>
    <t>饲草增产情况</t>
  </si>
  <si>
    <t>引进饲草品种增产情况</t>
  </si>
  <si>
    <t>粮食不减产的情况下，额外亩增加酸枣的收入</t>
  </si>
  <si>
    <t>应用枣粮油间作技术亩增产增效总额</t>
  </si>
  <si>
    <t>社会效益指标</t>
  </si>
  <si>
    <t>辐射带动冬小麦种植面积</t>
  </si>
  <si>
    <t>玉米新品种推广情况</t>
  </si>
  <si>
    <t>2024年度玉米品种推广数量</t>
  </si>
  <si>
    <t>棉花示范面积</t>
  </si>
  <si>
    <t>宜机化棉花品种示范面积</t>
  </si>
  <si>
    <t>花生新品系参加试验数量</t>
  </si>
  <si>
    <t>技术带动甘蓝示范面积</t>
  </si>
  <si>
    <t>甘蓝新品种示范面积</t>
  </si>
  <si>
    <t>辐射带动面积</t>
  </si>
  <si>
    <t>辐射带动仁用酸枣丰产栽培技术应用面积</t>
  </si>
  <si>
    <t>建立花卉示范园数量</t>
  </si>
  <si>
    <t>茶菊新技术辐射带动面积</t>
  </si>
  <si>
    <t>茶菊新技术辐射面积</t>
  </si>
  <si>
    <t>饲草示范面积</t>
  </si>
  <si>
    <t>饲草示范品种种植面积</t>
  </si>
  <si>
    <t>枣粮油间作技术辐射带动面积</t>
  </si>
  <si>
    <t>生态效益指标</t>
  </si>
  <si>
    <t>小麦每亩节肥率</t>
  </si>
  <si>
    <t>较当地管理小麦每亩节肥率</t>
  </si>
  <si>
    <t>可持续影响指标</t>
  </si>
  <si>
    <t>后续玉米苗头品种情况</t>
  </si>
  <si>
    <t>2024年度进入品比试验组合数量</t>
  </si>
  <si>
    <t>棉花人才培养</t>
  </si>
  <si>
    <t>未来2年种植棉花宜机化品种的棉农数量</t>
  </si>
  <si>
    <t>人</t>
  </si>
  <si>
    <t>后续花生苗头品系比较试验情况</t>
  </si>
  <si>
    <t>后续进入花生品系比较试验品种数量</t>
  </si>
  <si>
    <t>调动菜农积极性，新增新品种种植人数</t>
  </si>
  <si>
    <t>未来2年种植甘蓝新品种的菜农数量</t>
  </si>
  <si>
    <t>栽培关键技术持续影响期</t>
  </si>
  <si>
    <t>仁用酸枣栽培关键技术持续影响期</t>
  </si>
  <si>
    <t>年</t>
  </si>
  <si>
    <t>技术指导花茶种植农民人数</t>
  </si>
  <si>
    <t>调动花茶种植农户积极性，指导菊花农民人数</t>
  </si>
  <si>
    <t>饲草周年生产栽培技术可持续影响期</t>
  </si>
  <si>
    <t>枣粮油间作种植技术持续影响期</t>
  </si>
  <si>
    <t>满意度指标</t>
  </si>
  <si>
    <t>服务对象满意度指标</t>
  </si>
  <si>
    <t>农业企业、种粮大户满意度</t>
  </si>
  <si>
    <t>问卷方式调查服务对象满意人数占总调查人数的比率</t>
  </si>
  <si>
    <t>棉花服务对象满意度</t>
  </si>
  <si>
    <t>甘蓝服务对象满意度</t>
  </si>
  <si>
    <t>预算执行率</t>
  </si>
  <si>
    <t>自评总分</t>
  </si>
  <si>
    <t>五、存在问题         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</si>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</sst>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  <numFmt numFmtId="181" formatCode="0.00_ 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11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12">
      <alignment vertical="top"/>
    </xf>
    <xf numFmtId="0" fontId="13" fillId="0" borderId="13">
      <alignment vertical="top"/>
    </xf>
    <xf numFmtId="0" fontId="14" fillId="0" borderId="14">
      <alignment vertical="top"/>
    </xf>
    <xf numFmtId="0" fontId="14" fillId="0" borderId="0">
      <alignment vertical="top"/>
    </xf>
    <xf numFmtId="0" fontId="15" fillId="4" borderId="15">
      <alignment vertical="top"/>
    </xf>
    <xf numFmtId="0" fontId="16" fillId="5" borderId="16">
      <alignment vertical="top"/>
    </xf>
    <xf numFmtId="0" fontId="17" fillId="5" borderId="15">
      <alignment vertical="top"/>
    </xf>
    <xf numFmtId="0" fontId="18" fillId="6" borderId="17">
      <alignment vertical="top"/>
    </xf>
    <xf numFmtId="0" fontId="19" fillId="0" borderId="18">
      <alignment vertical="top"/>
    </xf>
    <xf numFmtId="0" fontId="20" fillId="0" borderId="19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5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vertical="center" wrapText="1"/>
    </xf>
    <xf numFmtId="180" fontId="2" fillId="0" borderId="2" xfId="0" applyNumberFormat="1" applyFont="1" applyBorder="1" applyAlignment="1" applyProtection="1">
      <alignment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 applyProtection="1">
      <alignment vertical="center" wrapText="1"/>
      <protection locked="0"/>
    </xf>
    <xf numFmtId="0" fontId="2" fillId="2" borderId="2" xfId="0" applyFont="1" applyFill="1" applyBorder="1" applyAlignment="1">
      <alignment vertical="center" wrapText="1"/>
    </xf>
    <xf numFmtId="2" fontId="2" fillId="0" borderId="2" xfId="0" applyNumberFormat="1" applyFont="1" applyBorder="1" applyAlignment="1" applyProtection="1">
      <alignment vertical="center" wrapTex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49" fontId="2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181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4" xfId="0" applyNumberFormat="1" applyFont="1" applyBorder="1" applyAlignment="1" applyProtection="1">
      <alignment horizontal="center" vertical="center" wrapText="1"/>
      <protection locked="0"/>
    </xf>
    <xf numFmtId="2" fontId="2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 applyProtection="1">
      <alignment horizontal="left" vertical="top"/>
      <protection locked="0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10" xfId="0" applyFont="1" applyBorder="1" applyAlignment="1">
      <alignment vertical="top"/>
    </xf>
    <xf numFmtId="2" fontId="2" fillId="0" borderId="10" xfId="0" applyNumberFormat="1" applyFont="1" applyBorder="1" applyAlignment="1">
      <alignment vertical="top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1"/>
  <sheetViews>
    <sheetView tabSelected="1" workbookViewId="0">
      <pane ySplit="2" topLeftCell="A3" activePane="bottomLeft" state="frozen"/>
      <selection/>
      <selection pane="bottomLeft" activeCell="A8" sqref="A8:A19"/>
    </sheetView>
  </sheetViews>
  <sheetFormatPr defaultColWidth="8.85833333333333" defaultRowHeight="22.5" customHeight="1"/>
  <cols>
    <col min="1" max="1" width="12" style="1" customWidth="1"/>
    <col min="2" max="2" width="14.2833333333333" style="3" customWidth="1"/>
    <col min="3" max="3" width="10.125" style="3" customWidth="1"/>
    <col min="4" max="4" width="16.125" style="3" customWidth="1"/>
    <col min="5" max="5" width="17.875" style="3" customWidth="1"/>
    <col min="6" max="6" width="7.375" style="3" customWidth="1"/>
    <col min="7" max="7" width="4.25" style="3" customWidth="1"/>
    <col min="8" max="8" width="4.25" style="4" customWidth="1"/>
    <col min="9" max="9" width="6.5" style="3" customWidth="1"/>
    <col min="10" max="10" width="14.25" style="3" customWidth="1"/>
    <col min="11" max="11" width="12.5" style="3" hidden="1" customWidth="1"/>
    <col min="12" max="12" width="6.75" style="4" customWidth="1"/>
    <col min="13" max="13" width="4" style="3" customWidth="1"/>
    <col min="14" max="14" width="29.25" style="3" customWidth="1"/>
    <col min="15" max="15" width="31.625" style="3" customWidth="1"/>
    <col min="16" max="16" width="31.125" style="3" customWidth="1"/>
    <col min="17" max="17" width="44.25" style="3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8"/>
      <c r="O1" s="19"/>
      <c r="P1" s="19"/>
      <c r="Q1" s="19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18"/>
      <c r="O2" s="19"/>
      <c r="P2" s="19"/>
      <c r="Q2" s="19"/>
    </row>
    <row r="3" ht="35" customHeight="1" spans="1:14">
      <c r="A3" s="7" t="s">
        <v>14</v>
      </c>
      <c r="B3" s="8" t="s">
        <v>15</v>
      </c>
      <c r="C3" s="7" t="s">
        <v>16</v>
      </c>
      <c r="D3" s="7"/>
      <c r="E3" s="8" t="s">
        <v>17</v>
      </c>
      <c r="F3" s="7" t="s">
        <v>18</v>
      </c>
      <c r="G3" s="8" t="s">
        <v>19</v>
      </c>
      <c r="H3" s="9"/>
      <c r="I3" s="7" t="s">
        <v>20</v>
      </c>
      <c r="J3" s="7"/>
      <c r="K3" s="8" t="s">
        <v>21</v>
      </c>
      <c r="L3" s="20" t="s">
        <v>22</v>
      </c>
      <c r="M3" s="21"/>
      <c r="N3" s="22"/>
    </row>
    <row r="4" s="1" customFormat="1" ht="39" customHeight="1" spans="1:13">
      <c r="A4" s="7" t="s">
        <v>23</v>
      </c>
      <c r="B4" s="7" t="s">
        <v>24</v>
      </c>
      <c r="C4" s="7"/>
      <c r="D4" s="7" t="s">
        <v>25</v>
      </c>
      <c r="E4" s="7"/>
      <c r="F4" s="7"/>
      <c r="G4" s="7" t="s">
        <v>26</v>
      </c>
      <c r="H4" s="7"/>
      <c r="I4" s="7"/>
      <c r="J4" s="7"/>
      <c r="K4" s="7" t="s">
        <v>27</v>
      </c>
      <c r="L4" s="7"/>
      <c r="M4" s="8"/>
    </row>
    <row r="5" customHeight="1" spans="1:14">
      <c r="A5" s="8"/>
      <c r="B5" s="8" t="s">
        <v>28</v>
      </c>
      <c r="C5" s="10" t="s">
        <v>29</v>
      </c>
      <c r="D5" s="8" t="s">
        <v>30</v>
      </c>
      <c r="E5" s="10" t="s">
        <v>29</v>
      </c>
      <c r="F5" s="7"/>
      <c r="G5" s="8" t="s">
        <v>31</v>
      </c>
      <c r="H5" s="9"/>
      <c r="I5" s="10" t="s">
        <v>32</v>
      </c>
      <c r="J5" s="7"/>
      <c r="K5" s="23" t="s">
        <v>33</v>
      </c>
      <c r="L5" s="9"/>
      <c r="M5" s="7"/>
      <c r="N5" s="22"/>
    </row>
    <row r="6" ht="27" customHeight="1" spans="1:14">
      <c r="A6" s="8"/>
      <c r="B6" s="8" t="s">
        <v>34</v>
      </c>
      <c r="C6" s="10" t="s">
        <v>35</v>
      </c>
      <c r="D6" s="8" t="s">
        <v>34</v>
      </c>
      <c r="E6" s="10" t="s">
        <v>35</v>
      </c>
      <c r="F6" s="7"/>
      <c r="G6" s="8" t="s">
        <v>34</v>
      </c>
      <c r="H6" s="9"/>
      <c r="I6" s="10" t="s">
        <v>35</v>
      </c>
      <c r="J6" s="7"/>
      <c r="K6" s="24"/>
      <c r="L6" s="9"/>
      <c r="M6" s="7"/>
      <c r="N6" s="22"/>
    </row>
    <row r="7" customHeight="1" spans="1:14">
      <c r="A7" s="8"/>
      <c r="B7" s="8" t="s">
        <v>36</v>
      </c>
      <c r="C7" s="10" t="s">
        <v>35</v>
      </c>
      <c r="D7" s="8" t="s">
        <v>36</v>
      </c>
      <c r="E7" s="10" t="s">
        <v>35</v>
      </c>
      <c r="F7" s="7"/>
      <c r="G7" s="8" t="s">
        <v>36</v>
      </c>
      <c r="H7" s="9"/>
      <c r="I7" s="10" t="s">
        <v>35</v>
      </c>
      <c r="J7" s="7"/>
      <c r="K7" s="24"/>
      <c r="L7" s="9"/>
      <c r="M7" s="7"/>
      <c r="N7" s="22"/>
    </row>
    <row r="8" s="1" customFormat="1" ht="26" customHeight="1" spans="1:13">
      <c r="A8" s="7" t="s">
        <v>37</v>
      </c>
      <c r="B8" s="7" t="s">
        <v>38</v>
      </c>
      <c r="C8" s="7"/>
      <c r="D8" s="7"/>
      <c r="E8" s="7"/>
      <c r="F8" s="7" t="s">
        <v>39</v>
      </c>
      <c r="G8" s="7"/>
      <c r="H8" s="7"/>
      <c r="I8" s="7"/>
      <c r="J8" s="7"/>
      <c r="K8" s="7" t="s">
        <v>40</v>
      </c>
      <c r="L8" s="7"/>
      <c r="M8" s="8"/>
    </row>
    <row r="9" ht="33" customHeight="1" spans="1:14">
      <c r="A9" s="8"/>
      <c r="B9" s="7" t="s">
        <v>41</v>
      </c>
      <c r="C9" s="7"/>
      <c r="D9" s="7"/>
      <c r="E9" s="7"/>
      <c r="F9" s="11" t="s">
        <v>42</v>
      </c>
      <c r="G9" s="12"/>
      <c r="H9" s="13"/>
      <c r="I9" s="12"/>
      <c r="J9" s="12"/>
      <c r="K9" s="17">
        <v>100</v>
      </c>
      <c r="L9" s="9"/>
      <c r="M9" s="7"/>
      <c r="N9" s="22"/>
    </row>
    <row r="10" ht="37" customHeight="1" spans="1:14">
      <c r="A10" s="8"/>
      <c r="B10" s="7" t="s">
        <v>43</v>
      </c>
      <c r="C10" s="7"/>
      <c r="D10" s="7"/>
      <c r="E10" s="7"/>
      <c r="F10" s="11" t="s">
        <v>44</v>
      </c>
      <c r="G10" s="12"/>
      <c r="H10" s="13"/>
      <c r="I10" s="12"/>
      <c r="J10" s="12"/>
      <c r="K10" s="17">
        <v>100</v>
      </c>
      <c r="L10" s="9"/>
      <c r="M10" s="7"/>
      <c r="N10" s="22"/>
    </row>
    <row r="11" ht="43" customHeight="1" spans="1:14">
      <c r="A11" s="8"/>
      <c r="B11" s="7" t="s">
        <v>45</v>
      </c>
      <c r="C11" s="7"/>
      <c r="D11" s="7"/>
      <c r="E11" s="7"/>
      <c r="F11" s="11" t="s">
        <v>46</v>
      </c>
      <c r="G11" s="12"/>
      <c r="H11" s="13"/>
      <c r="I11" s="12"/>
      <c r="J11" s="12"/>
      <c r="K11" s="17">
        <v>100</v>
      </c>
      <c r="L11" s="9"/>
      <c r="M11" s="7"/>
      <c r="N11" s="22"/>
    </row>
    <row r="12" ht="29" customHeight="1" spans="1:14">
      <c r="A12" s="8"/>
      <c r="B12" s="14" t="s">
        <v>47</v>
      </c>
      <c r="C12" s="7"/>
      <c r="D12" s="7"/>
      <c r="E12" s="7"/>
      <c r="F12" s="15" t="s">
        <v>48</v>
      </c>
      <c r="G12" s="7"/>
      <c r="H12" s="9"/>
      <c r="I12" s="7"/>
      <c r="J12" s="7"/>
      <c r="K12" s="17">
        <v>100</v>
      </c>
      <c r="L12" s="9"/>
      <c r="M12" s="7"/>
      <c r="N12" s="22"/>
    </row>
    <row r="13" ht="33" customHeight="1" spans="1:14">
      <c r="A13" s="8"/>
      <c r="B13" s="7" t="s">
        <v>49</v>
      </c>
      <c r="C13" s="7"/>
      <c r="D13" s="7"/>
      <c r="E13" s="7"/>
      <c r="F13" s="11" t="s">
        <v>50</v>
      </c>
      <c r="G13" s="12"/>
      <c r="H13" s="13"/>
      <c r="I13" s="12"/>
      <c r="J13" s="12"/>
      <c r="K13" s="17">
        <v>100</v>
      </c>
      <c r="L13" s="9"/>
      <c r="M13" s="7"/>
      <c r="N13" s="22"/>
    </row>
    <row r="14" ht="24" customHeight="1" spans="1:14">
      <c r="A14" s="8"/>
      <c r="B14" s="7" t="s">
        <v>51</v>
      </c>
      <c r="C14" s="7"/>
      <c r="D14" s="7"/>
      <c r="E14" s="7"/>
      <c r="F14" s="11" t="s">
        <v>52</v>
      </c>
      <c r="G14" s="12"/>
      <c r="H14" s="13"/>
      <c r="I14" s="12"/>
      <c r="J14" s="12"/>
      <c r="K14" s="17">
        <v>100</v>
      </c>
      <c r="L14" s="9"/>
      <c r="M14" s="7"/>
      <c r="N14" s="22"/>
    </row>
    <row r="15" ht="30" customHeight="1" spans="1:14">
      <c r="A15" s="8"/>
      <c r="B15" s="7" t="s">
        <v>53</v>
      </c>
      <c r="C15" s="7"/>
      <c r="D15" s="7"/>
      <c r="E15" s="7"/>
      <c r="F15" s="11" t="s">
        <v>54</v>
      </c>
      <c r="G15" s="12"/>
      <c r="H15" s="13"/>
      <c r="I15" s="12"/>
      <c r="J15" s="12"/>
      <c r="K15" s="17">
        <v>100</v>
      </c>
      <c r="L15" s="9"/>
      <c r="M15" s="7"/>
      <c r="N15" s="22"/>
    </row>
    <row r="16" ht="30" customHeight="1" spans="1:14">
      <c r="A16" s="8"/>
      <c r="B16" s="7" t="s">
        <v>55</v>
      </c>
      <c r="C16" s="7"/>
      <c r="D16" s="7"/>
      <c r="E16" s="7"/>
      <c r="F16" s="11" t="s">
        <v>56</v>
      </c>
      <c r="G16" s="12"/>
      <c r="H16" s="13"/>
      <c r="I16" s="12"/>
      <c r="J16" s="12"/>
      <c r="K16" s="17">
        <v>100</v>
      </c>
      <c r="L16" s="9"/>
      <c r="M16" s="7"/>
      <c r="N16" s="22"/>
    </row>
    <row r="17" ht="33" customHeight="1" spans="1:14">
      <c r="A17" s="8"/>
      <c r="B17" s="7" t="s">
        <v>57</v>
      </c>
      <c r="C17" s="7"/>
      <c r="D17" s="7"/>
      <c r="E17" s="7"/>
      <c r="F17" s="15" t="s">
        <v>58</v>
      </c>
      <c r="G17" s="7"/>
      <c r="H17" s="9"/>
      <c r="I17" s="7"/>
      <c r="J17" s="7"/>
      <c r="K17" s="17">
        <v>100</v>
      </c>
      <c r="L17" s="9"/>
      <c r="M17" s="7"/>
      <c r="N17" s="22"/>
    </row>
    <row r="18" ht="32" customHeight="1" spans="1:14">
      <c r="A18" s="8"/>
      <c r="B18" s="7" t="s">
        <v>59</v>
      </c>
      <c r="C18" s="7"/>
      <c r="D18" s="7"/>
      <c r="E18" s="7"/>
      <c r="F18" s="11" t="s">
        <v>60</v>
      </c>
      <c r="G18" s="12"/>
      <c r="H18" s="13"/>
      <c r="I18" s="12"/>
      <c r="J18" s="12"/>
      <c r="K18" s="17">
        <v>100</v>
      </c>
      <c r="L18" s="9"/>
      <c r="M18" s="7"/>
      <c r="N18" s="22"/>
    </row>
    <row r="19" ht="24" customHeight="1" spans="1:14">
      <c r="A19" s="8"/>
      <c r="B19" s="7" t="s">
        <v>61</v>
      </c>
      <c r="C19" s="7"/>
      <c r="D19" s="7"/>
      <c r="E19" s="7"/>
      <c r="F19" s="11" t="s">
        <v>62</v>
      </c>
      <c r="G19" s="12"/>
      <c r="H19" s="13"/>
      <c r="I19" s="12"/>
      <c r="J19" s="12"/>
      <c r="K19" s="17">
        <v>100</v>
      </c>
      <c r="L19" s="9"/>
      <c r="M19" s="7"/>
      <c r="N19" s="22"/>
    </row>
    <row r="20" s="2" customFormat="1" customHeight="1" spans="1:13">
      <c r="A20" s="7" t="s">
        <v>63</v>
      </c>
      <c r="B20" s="7" t="s">
        <v>2</v>
      </c>
      <c r="C20" s="7" t="s">
        <v>3</v>
      </c>
      <c r="D20" s="7" t="s">
        <v>4</v>
      </c>
      <c r="E20" s="7" t="s">
        <v>5</v>
      </c>
      <c r="F20" s="7" t="s">
        <v>6</v>
      </c>
      <c r="G20" s="7" t="s">
        <v>64</v>
      </c>
      <c r="H20" s="7"/>
      <c r="I20" s="7"/>
      <c r="J20" s="7" t="s">
        <v>10</v>
      </c>
      <c r="K20" s="7" t="s">
        <v>11</v>
      </c>
      <c r="L20" s="25" t="s">
        <v>12</v>
      </c>
      <c r="M20" s="26"/>
    </row>
    <row r="21" s="2" customFormat="1" customHeight="1" spans="1:13">
      <c r="A21" s="7"/>
      <c r="B21" s="7"/>
      <c r="C21" s="7"/>
      <c r="D21" s="7"/>
      <c r="E21" s="7"/>
      <c r="F21" s="7"/>
      <c r="G21" s="7" t="s">
        <v>7</v>
      </c>
      <c r="H21" s="7" t="s">
        <v>8</v>
      </c>
      <c r="I21" s="7" t="s">
        <v>9</v>
      </c>
      <c r="J21" s="7"/>
      <c r="K21" s="7"/>
      <c r="L21" s="27"/>
      <c r="M21" s="28"/>
    </row>
    <row r="22" ht="42" customHeight="1" spans="1:14">
      <c r="A22" s="8"/>
      <c r="B22" s="8" t="s">
        <v>65</v>
      </c>
      <c r="C22" s="16" t="s">
        <v>66</v>
      </c>
      <c r="D22" s="16" t="s">
        <v>67</v>
      </c>
      <c r="E22" s="16" t="s">
        <v>67</v>
      </c>
      <c r="F22" s="17">
        <v>1</v>
      </c>
      <c r="G22" s="16" t="s">
        <v>68</v>
      </c>
      <c r="H22" s="16">
        <v>2</v>
      </c>
      <c r="I22" s="16" t="s">
        <v>69</v>
      </c>
      <c r="J22" s="29">
        <v>2</v>
      </c>
      <c r="K22" s="30" t="s">
        <v>70</v>
      </c>
      <c r="L22" s="31">
        <v>1</v>
      </c>
      <c r="M22" s="32"/>
      <c r="N22" s="22"/>
    </row>
    <row r="23" ht="42" customHeight="1" spans="1:14">
      <c r="A23" s="8"/>
      <c r="B23" s="8" t="s">
        <v>65</v>
      </c>
      <c r="C23" s="16" t="s">
        <v>66</v>
      </c>
      <c r="D23" s="16" t="s">
        <v>71</v>
      </c>
      <c r="E23" s="16" t="s">
        <v>72</v>
      </c>
      <c r="F23" s="17">
        <v>1</v>
      </c>
      <c r="G23" s="16" t="s">
        <v>68</v>
      </c>
      <c r="H23" s="16">
        <v>600</v>
      </c>
      <c r="I23" s="16" t="s">
        <v>73</v>
      </c>
      <c r="J23" s="33">
        <v>632</v>
      </c>
      <c r="K23" s="34" t="s">
        <v>70</v>
      </c>
      <c r="L23" s="31">
        <v>1</v>
      </c>
      <c r="M23" s="32"/>
      <c r="N23" s="22"/>
    </row>
    <row r="24" ht="42" customHeight="1" spans="1:14">
      <c r="A24" s="8"/>
      <c r="B24" s="8" t="s">
        <v>65</v>
      </c>
      <c r="C24" s="16" t="s">
        <v>66</v>
      </c>
      <c r="D24" s="16" t="s">
        <v>74</v>
      </c>
      <c r="E24" s="16" t="s">
        <v>75</v>
      </c>
      <c r="F24" s="17">
        <v>1</v>
      </c>
      <c r="G24" s="16" t="s">
        <v>68</v>
      </c>
      <c r="H24" s="16">
        <v>20</v>
      </c>
      <c r="I24" s="16" t="s">
        <v>76</v>
      </c>
      <c r="J24" s="33">
        <v>24</v>
      </c>
      <c r="K24" s="34" t="s">
        <v>70</v>
      </c>
      <c r="L24" s="31">
        <v>1</v>
      </c>
      <c r="M24" s="32"/>
      <c r="N24" s="22"/>
    </row>
    <row r="25" ht="42" customHeight="1" spans="1:14">
      <c r="A25" s="8"/>
      <c r="B25" s="8" t="s">
        <v>65</v>
      </c>
      <c r="C25" s="16" t="s">
        <v>66</v>
      </c>
      <c r="D25" s="16" t="s">
        <v>77</v>
      </c>
      <c r="E25" s="16" t="s">
        <v>78</v>
      </c>
      <c r="F25" s="17">
        <v>1</v>
      </c>
      <c r="G25" s="16" t="s">
        <v>68</v>
      </c>
      <c r="H25" s="16">
        <v>150</v>
      </c>
      <c r="I25" s="16" t="s">
        <v>79</v>
      </c>
      <c r="J25" s="33">
        <v>612</v>
      </c>
      <c r="K25" s="34" t="s">
        <v>70</v>
      </c>
      <c r="L25" s="31">
        <v>1</v>
      </c>
      <c r="M25" s="32"/>
      <c r="N25" s="22"/>
    </row>
    <row r="26" ht="42" customHeight="1" spans="1:14">
      <c r="A26" s="8"/>
      <c r="B26" s="8" t="s">
        <v>65</v>
      </c>
      <c r="C26" s="16" t="s">
        <v>66</v>
      </c>
      <c r="D26" s="16" t="s">
        <v>80</v>
      </c>
      <c r="E26" s="16" t="s">
        <v>81</v>
      </c>
      <c r="F26" s="17">
        <v>1</v>
      </c>
      <c r="G26" s="16" t="s">
        <v>68</v>
      </c>
      <c r="H26" s="16">
        <v>6</v>
      </c>
      <c r="I26" s="16" t="s">
        <v>69</v>
      </c>
      <c r="J26" s="33">
        <v>6</v>
      </c>
      <c r="K26" s="34" t="s">
        <v>70</v>
      </c>
      <c r="L26" s="31">
        <v>1</v>
      </c>
      <c r="M26" s="32"/>
      <c r="N26" s="22"/>
    </row>
    <row r="27" ht="42" customHeight="1" spans="1:14">
      <c r="A27" s="8"/>
      <c r="B27" s="8" t="s">
        <v>65</v>
      </c>
      <c r="C27" s="16" t="s">
        <v>66</v>
      </c>
      <c r="D27" s="16" t="s">
        <v>82</v>
      </c>
      <c r="E27" s="16" t="s">
        <v>83</v>
      </c>
      <c r="F27" s="17">
        <v>1</v>
      </c>
      <c r="G27" s="16" t="s">
        <v>68</v>
      </c>
      <c r="H27" s="16">
        <v>2</v>
      </c>
      <c r="I27" s="16" t="s">
        <v>69</v>
      </c>
      <c r="J27" s="33">
        <v>12</v>
      </c>
      <c r="K27" s="34" t="s">
        <v>70</v>
      </c>
      <c r="L27" s="31">
        <v>1</v>
      </c>
      <c r="M27" s="32"/>
      <c r="N27" s="22"/>
    </row>
    <row r="28" ht="42" customHeight="1" spans="1:14">
      <c r="A28" s="8"/>
      <c r="B28" s="8" t="s">
        <v>65</v>
      </c>
      <c r="C28" s="16" t="s">
        <v>66</v>
      </c>
      <c r="D28" s="16" t="s">
        <v>84</v>
      </c>
      <c r="E28" s="16" t="s">
        <v>85</v>
      </c>
      <c r="F28" s="17">
        <v>1</v>
      </c>
      <c r="G28" s="16" t="s">
        <v>68</v>
      </c>
      <c r="H28" s="16">
        <v>2</v>
      </c>
      <c r="I28" s="16" t="s">
        <v>69</v>
      </c>
      <c r="J28" s="33">
        <v>3</v>
      </c>
      <c r="K28" s="34" t="s">
        <v>70</v>
      </c>
      <c r="L28" s="31">
        <v>1</v>
      </c>
      <c r="M28" s="32"/>
      <c r="N28" s="22"/>
    </row>
    <row r="29" ht="42" customHeight="1" spans="1:14">
      <c r="A29" s="8"/>
      <c r="B29" s="8" t="s">
        <v>65</v>
      </c>
      <c r="C29" s="16" t="s">
        <v>66</v>
      </c>
      <c r="D29" s="16" t="s">
        <v>86</v>
      </c>
      <c r="E29" s="16" t="s">
        <v>87</v>
      </c>
      <c r="F29" s="17">
        <v>1</v>
      </c>
      <c r="G29" s="16" t="s">
        <v>68</v>
      </c>
      <c r="H29" s="16">
        <v>3</v>
      </c>
      <c r="I29" s="16" t="s">
        <v>69</v>
      </c>
      <c r="J29" s="33">
        <v>6</v>
      </c>
      <c r="K29" s="34" t="s">
        <v>70</v>
      </c>
      <c r="L29" s="31">
        <v>1</v>
      </c>
      <c r="M29" s="32"/>
      <c r="N29" s="22"/>
    </row>
    <row r="30" ht="42" customHeight="1" spans="1:14">
      <c r="A30" s="8"/>
      <c r="B30" s="8" t="s">
        <v>65</v>
      </c>
      <c r="C30" s="16" t="s">
        <v>66</v>
      </c>
      <c r="D30" s="16" t="s">
        <v>88</v>
      </c>
      <c r="E30" s="16" t="s">
        <v>89</v>
      </c>
      <c r="F30" s="17">
        <v>1</v>
      </c>
      <c r="G30" s="16" t="s">
        <v>68</v>
      </c>
      <c r="H30" s="16">
        <v>4</v>
      </c>
      <c r="I30" s="16" t="s">
        <v>69</v>
      </c>
      <c r="J30" s="33">
        <v>4</v>
      </c>
      <c r="K30" s="34" t="s">
        <v>70</v>
      </c>
      <c r="L30" s="31">
        <v>1</v>
      </c>
      <c r="M30" s="32"/>
      <c r="N30" s="22"/>
    </row>
    <row r="31" customHeight="1" spans="1:14">
      <c r="A31" s="8"/>
      <c r="B31" s="8" t="s">
        <v>65</v>
      </c>
      <c r="C31" s="16" t="s">
        <v>66</v>
      </c>
      <c r="D31" s="16" t="s">
        <v>90</v>
      </c>
      <c r="E31" s="16" t="s">
        <v>90</v>
      </c>
      <c r="F31" s="17">
        <v>1</v>
      </c>
      <c r="G31" s="16" t="s">
        <v>68</v>
      </c>
      <c r="H31" s="16">
        <v>400</v>
      </c>
      <c r="I31" s="16" t="s">
        <v>79</v>
      </c>
      <c r="J31" s="33">
        <v>429</v>
      </c>
      <c r="K31" s="34" t="s">
        <v>70</v>
      </c>
      <c r="L31" s="31">
        <v>1</v>
      </c>
      <c r="M31" s="32"/>
      <c r="N31" s="22"/>
    </row>
    <row r="32" ht="33" customHeight="1" spans="1:14">
      <c r="A32" s="8"/>
      <c r="B32" s="8" t="s">
        <v>65</v>
      </c>
      <c r="C32" s="16" t="s">
        <v>66</v>
      </c>
      <c r="D32" s="16" t="s">
        <v>91</v>
      </c>
      <c r="E32" s="16" t="s">
        <v>92</v>
      </c>
      <c r="F32" s="17">
        <v>1</v>
      </c>
      <c r="G32" s="16" t="s">
        <v>68</v>
      </c>
      <c r="H32" s="16">
        <v>5</v>
      </c>
      <c r="I32" s="16" t="s">
        <v>69</v>
      </c>
      <c r="J32" s="33">
        <v>10</v>
      </c>
      <c r="K32" s="34" t="s">
        <v>70</v>
      </c>
      <c r="L32" s="31">
        <v>1</v>
      </c>
      <c r="M32" s="32"/>
      <c r="N32" s="22"/>
    </row>
    <row r="33" ht="33" customHeight="1" spans="1:14">
      <c r="A33" s="8"/>
      <c r="B33" s="8" t="s">
        <v>65</v>
      </c>
      <c r="C33" s="16" t="s">
        <v>66</v>
      </c>
      <c r="D33" s="16" t="s">
        <v>93</v>
      </c>
      <c r="E33" s="16" t="s">
        <v>94</v>
      </c>
      <c r="F33" s="17">
        <v>1</v>
      </c>
      <c r="G33" s="16" t="s">
        <v>68</v>
      </c>
      <c r="H33" s="16">
        <v>2</v>
      </c>
      <c r="I33" s="16" t="s">
        <v>69</v>
      </c>
      <c r="J33" s="33">
        <v>2</v>
      </c>
      <c r="K33" s="34" t="s">
        <v>70</v>
      </c>
      <c r="L33" s="31">
        <v>1</v>
      </c>
      <c r="M33" s="32"/>
      <c r="N33" s="22"/>
    </row>
    <row r="34" ht="33" customHeight="1" spans="1:14">
      <c r="A34" s="8"/>
      <c r="B34" s="8" t="s">
        <v>65</v>
      </c>
      <c r="C34" s="16" t="s">
        <v>66</v>
      </c>
      <c r="D34" s="16" t="s">
        <v>95</v>
      </c>
      <c r="E34" s="16" t="s">
        <v>96</v>
      </c>
      <c r="F34" s="17">
        <v>1</v>
      </c>
      <c r="G34" s="16" t="s">
        <v>68</v>
      </c>
      <c r="H34" s="16">
        <v>5</v>
      </c>
      <c r="I34" s="16" t="s">
        <v>69</v>
      </c>
      <c r="J34" s="33">
        <v>41</v>
      </c>
      <c r="K34" s="34" t="s">
        <v>70</v>
      </c>
      <c r="L34" s="31">
        <v>1</v>
      </c>
      <c r="M34" s="32"/>
      <c r="N34" s="22"/>
    </row>
    <row r="35" ht="33" customHeight="1" spans="1:14">
      <c r="A35" s="8"/>
      <c r="B35" s="8" t="s">
        <v>65</v>
      </c>
      <c r="C35" s="16" t="s">
        <v>66</v>
      </c>
      <c r="D35" s="16" t="s">
        <v>97</v>
      </c>
      <c r="E35" s="16" t="s">
        <v>98</v>
      </c>
      <c r="F35" s="17">
        <v>1</v>
      </c>
      <c r="G35" s="16" t="s">
        <v>68</v>
      </c>
      <c r="H35" s="16">
        <v>5</v>
      </c>
      <c r="I35" s="16" t="s">
        <v>69</v>
      </c>
      <c r="J35" s="33">
        <v>5</v>
      </c>
      <c r="K35" s="34" t="s">
        <v>70</v>
      </c>
      <c r="L35" s="31">
        <v>1</v>
      </c>
      <c r="M35" s="32"/>
      <c r="N35" s="22"/>
    </row>
    <row r="36" ht="33" customHeight="1" spans="1:14">
      <c r="A36" s="8"/>
      <c r="B36" s="8" t="s">
        <v>65</v>
      </c>
      <c r="C36" s="16" t="s">
        <v>66</v>
      </c>
      <c r="D36" s="16" t="s">
        <v>99</v>
      </c>
      <c r="E36" s="16" t="s">
        <v>100</v>
      </c>
      <c r="F36" s="17">
        <v>1</v>
      </c>
      <c r="G36" s="16" t="s">
        <v>68</v>
      </c>
      <c r="H36" s="16">
        <v>25</v>
      </c>
      <c r="I36" s="16" t="s">
        <v>69</v>
      </c>
      <c r="J36" s="33">
        <v>25</v>
      </c>
      <c r="K36" s="34" t="s">
        <v>70</v>
      </c>
      <c r="L36" s="31">
        <v>1</v>
      </c>
      <c r="M36" s="32"/>
      <c r="N36" s="22"/>
    </row>
    <row r="37" ht="59" customHeight="1" spans="1:14">
      <c r="A37" s="8"/>
      <c r="B37" s="8" t="s">
        <v>65</v>
      </c>
      <c r="C37" s="16" t="s">
        <v>66</v>
      </c>
      <c r="D37" s="16" t="s">
        <v>101</v>
      </c>
      <c r="E37" s="16" t="s">
        <v>102</v>
      </c>
      <c r="F37" s="17">
        <v>1</v>
      </c>
      <c r="G37" s="16" t="s">
        <v>68</v>
      </c>
      <c r="H37" s="16">
        <v>3</v>
      </c>
      <c r="I37" s="16" t="s">
        <v>69</v>
      </c>
      <c r="J37" s="34" t="s">
        <v>103</v>
      </c>
      <c r="K37" s="34" t="s">
        <v>70</v>
      </c>
      <c r="L37" s="31">
        <v>1</v>
      </c>
      <c r="M37" s="32"/>
      <c r="N37" s="22"/>
    </row>
    <row r="38" ht="67" customHeight="1" spans="1:14">
      <c r="A38" s="8"/>
      <c r="B38" s="8" t="s">
        <v>65</v>
      </c>
      <c r="C38" s="16" t="s">
        <v>104</v>
      </c>
      <c r="D38" s="16" t="s">
        <v>105</v>
      </c>
      <c r="E38" s="16" t="s">
        <v>106</v>
      </c>
      <c r="F38" s="17">
        <v>1</v>
      </c>
      <c r="G38" s="16" t="s">
        <v>68</v>
      </c>
      <c r="H38" s="16">
        <v>30</v>
      </c>
      <c r="I38" s="16" t="s">
        <v>107</v>
      </c>
      <c r="J38" s="35">
        <v>0.3</v>
      </c>
      <c r="K38" s="34" t="s">
        <v>70</v>
      </c>
      <c r="L38" s="31">
        <v>1</v>
      </c>
      <c r="M38" s="32"/>
      <c r="N38" s="22"/>
    </row>
    <row r="39" ht="44" customHeight="1" spans="1:14">
      <c r="A39" s="8"/>
      <c r="B39" s="8" t="s">
        <v>65</v>
      </c>
      <c r="C39" s="16" t="s">
        <v>104</v>
      </c>
      <c r="D39" s="16" t="s">
        <v>108</v>
      </c>
      <c r="E39" s="16" t="s">
        <v>109</v>
      </c>
      <c r="F39" s="17">
        <v>1</v>
      </c>
      <c r="G39" s="16" t="s">
        <v>68</v>
      </c>
      <c r="H39" s="16">
        <v>10</v>
      </c>
      <c r="I39" s="16" t="s">
        <v>107</v>
      </c>
      <c r="J39" s="35">
        <v>0.1</v>
      </c>
      <c r="K39" s="34" t="s">
        <v>70</v>
      </c>
      <c r="L39" s="31">
        <v>1</v>
      </c>
      <c r="M39" s="32"/>
      <c r="N39" s="22"/>
    </row>
    <row r="40" ht="44" customHeight="1" spans="1:14">
      <c r="A40" s="8"/>
      <c r="B40" s="8" t="s">
        <v>65</v>
      </c>
      <c r="C40" s="16" t="s">
        <v>104</v>
      </c>
      <c r="D40" s="16" t="s">
        <v>110</v>
      </c>
      <c r="E40" s="16" t="s">
        <v>111</v>
      </c>
      <c r="F40" s="17">
        <v>1</v>
      </c>
      <c r="G40" s="16" t="s">
        <v>68</v>
      </c>
      <c r="H40" s="16">
        <v>3</v>
      </c>
      <c r="I40" s="16" t="s">
        <v>107</v>
      </c>
      <c r="J40" s="33">
        <v>3.27</v>
      </c>
      <c r="K40" s="34" t="s">
        <v>70</v>
      </c>
      <c r="L40" s="31">
        <v>1</v>
      </c>
      <c r="M40" s="32"/>
      <c r="N40" s="22"/>
    </row>
    <row r="41" ht="44" customHeight="1" spans="1:14">
      <c r="A41" s="8"/>
      <c r="B41" s="8" t="s">
        <v>65</v>
      </c>
      <c r="C41" s="16" t="s">
        <v>104</v>
      </c>
      <c r="D41" s="16" t="s">
        <v>112</v>
      </c>
      <c r="E41" s="16" t="s">
        <v>113</v>
      </c>
      <c r="F41" s="17">
        <v>1</v>
      </c>
      <c r="G41" s="16" t="s">
        <v>68</v>
      </c>
      <c r="H41" s="16">
        <v>70</v>
      </c>
      <c r="I41" s="16" t="s">
        <v>107</v>
      </c>
      <c r="J41" s="33">
        <v>80</v>
      </c>
      <c r="K41" s="34" t="s">
        <v>70</v>
      </c>
      <c r="L41" s="31">
        <v>1</v>
      </c>
      <c r="M41" s="32"/>
      <c r="N41" s="22"/>
    </row>
    <row r="42" ht="44" customHeight="1" spans="1:14">
      <c r="A42" s="8"/>
      <c r="B42" s="8" t="s">
        <v>65</v>
      </c>
      <c r="C42" s="16" t="s">
        <v>104</v>
      </c>
      <c r="D42" s="16" t="s">
        <v>114</v>
      </c>
      <c r="E42" s="16" t="s">
        <v>115</v>
      </c>
      <c r="F42" s="17">
        <v>1</v>
      </c>
      <c r="G42" s="16" t="s">
        <v>68</v>
      </c>
      <c r="H42" s="16">
        <v>3</v>
      </c>
      <c r="I42" s="16" t="s">
        <v>107</v>
      </c>
      <c r="J42" s="33">
        <v>5.2</v>
      </c>
      <c r="K42" s="34" t="s">
        <v>70</v>
      </c>
      <c r="L42" s="31">
        <v>1</v>
      </c>
      <c r="M42" s="32"/>
      <c r="N42" s="22"/>
    </row>
    <row r="43" ht="44" customHeight="1" spans="1:14">
      <c r="A43" s="8"/>
      <c r="B43" s="8" t="s">
        <v>65</v>
      </c>
      <c r="C43" s="16" t="s">
        <v>104</v>
      </c>
      <c r="D43" s="16" t="s">
        <v>116</v>
      </c>
      <c r="E43" s="16" t="s">
        <v>117</v>
      </c>
      <c r="F43" s="17">
        <v>1</v>
      </c>
      <c r="G43" s="16" t="s">
        <v>68</v>
      </c>
      <c r="H43" s="16">
        <v>80</v>
      </c>
      <c r="I43" s="16" t="s">
        <v>107</v>
      </c>
      <c r="J43" s="33">
        <v>87.08</v>
      </c>
      <c r="K43" s="34" t="s">
        <v>70</v>
      </c>
      <c r="L43" s="31">
        <v>1</v>
      </c>
      <c r="M43" s="32"/>
      <c r="N43" s="22"/>
    </row>
    <row r="44" ht="44" customHeight="1" spans="1:14">
      <c r="A44" s="8"/>
      <c r="B44" s="8" t="s">
        <v>65</v>
      </c>
      <c r="C44" s="16" t="s">
        <v>104</v>
      </c>
      <c r="D44" s="16" t="s">
        <v>118</v>
      </c>
      <c r="E44" s="16" t="s">
        <v>119</v>
      </c>
      <c r="F44" s="17">
        <v>1</v>
      </c>
      <c r="G44" s="16" t="s">
        <v>68</v>
      </c>
      <c r="H44" s="16">
        <v>3</v>
      </c>
      <c r="I44" s="16" t="s">
        <v>107</v>
      </c>
      <c r="J44" s="33" t="s">
        <v>120</v>
      </c>
      <c r="K44" s="34" t="s">
        <v>70</v>
      </c>
      <c r="L44" s="31">
        <v>1</v>
      </c>
      <c r="M44" s="32"/>
      <c r="N44" s="22"/>
    </row>
    <row r="45" ht="44" customHeight="1" spans="1:14">
      <c r="A45" s="8"/>
      <c r="B45" s="8" t="s">
        <v>65</v>
      </c>
      <c r="C45" s="16" t="s">
        <v>104</v>
      </c>
      <c r="D45" s="16" t="s">
        <v>121</v>
      </c>
      <c r="E45" s="16" t="s">
        <v>122</v>
      </c>
      <c r="F45" s="17">
        <v>1</v>
      </c>
      <c r="G45" s="16" t="s">
        <v>68</v>
      </c>
      <c r="H45" s="16">
        <v>8</v>
      </c>
      <c r="I45" s="16" t="s">
        <v>107</v>
      </c>
      <c r="J45" s="33">
        <v>8.3</v>
      </c>
      <c r="K45" s="34" t="s">
        <v>70</v>
      </c>
      <c r="L45" s="31">
        <v>1</v>
      </c>
      <c r="M45" s="32"/>
      <c r="N45" s="22"/>
    </row>
    <row r="46" ht="43" customHeight="1" spans="1:14">
      <c r="A46" s="8"/>
      <c r="B46" s="8" t="s">
        <v>65</v>
      </c>
      <c r="C46" s="16" t="s">
        <v>104</v>
      </c>
      <c r="D46" s="16" t="s">
        <v>123</v>
      </c>
      <c r="E46" s="16" t="s">
        <v>124</v>
      </c>
      <c r="F46" s="17">
        <v>1</v>
      </c>
      <c r="G46" s="16" t="s">
        <v>68</v>
      </c>
      <c r="H46" s="16">
        <v>80</v>
      </c>
      <c r="I46" s="16" t="s">
        <v>107</v>
      </c>
      <c r="J46" s="33">
        <v>85</v>
      </c>
      <c r="K46" s="34" t="s">
        <v>70</v>
      </c>
      <c r="L46" s="31">
        <v>1</v>
      </c>
      <c r="M46" s="32"/>
      <c r="N46" s="22"/>
    </row>
    <row r="47" ht="43" customHeight="1" spans="1:14">
      <c r="A47" s="8"/>
      <c r="B47" s="8" t="s">
        <v>65</v>
      </c>
      <c r="C47" s="16" t="s">
        <v>104</v>
      </c>
      <c r="D47" s="16" t="s">
        <v>125</v>
      </c>
      <c r="E47" s="16" t="s">
        <v>126</v>
      </c>
      <c r="F47" s="17">
        <v>1</v>
      </c>
      <c r="G47" s="16" t="s">
        <v>68</v>
      </c>
      <c r="H47" s="16">
        <v>80</v>
      </c>
      <c r="I47" s="16" t="s">
        <v>107</v>
      </c>
      <c r="J47" s="33">
        <v>100</v>
      </c>
      <c r="K47" s="34" t="s">
        <v>70</v>
      </c>
      <c r="L47" s="31">
        <v>1</v>
      </c>
      <c r="M47" s="32"/>
      <c r="N47" s="22"/>
    </row>
    <row r="48" ht="43" customHeight="1" spans="1:14">
      <c r="A48" s="8"/>
      <c r="B48" s="8" t="s">
        <v>65</v>
      </c>
      <c r="C48" s="16" t="s">
        <v>104</v>
      </c>
      <c r="D48" s="16" t="s">
        <v>127</v>
      </c>
      <c r="E48" s="16" t="s">
        <v>128</v>
      </c>
      <c r="F48" s="17">
        <v>1</v>
      </c>
      <c r="G48" s="16" t="s">
        <v>68</v>
      </c>
      <c r="H48" s="16">
        <v>90</v>
      </c>
      <c r="I48" s="16" t="s">
        <v>107</v>
      </c>
      <c r="J48" s="33">
        <v>92.96</v>
      </c>
      <c r="K48" s="34" t="s">
        <v>70</v>
      </c>
      <c r="L48" s="31">
        <v>1</v>
      </c>
      <c r="M48" s="32"/>
      <c r="N48" s="22"/>
    </row>
    <row r="49" ht="43" customHeight="1" spans="1:14">
      <c r="A49" s="8"/>
      <c r="B49" s="8" t="s">
        <v>65</v>
      </c>
      <c r="C49" s="16" t="s">
        <v>104</v>
      </c>
      <c r="D49" s="16" t="s">
        <v>129</v>
      </c>
      <c r="E49" s="16" t="s">
        <v>130</v>
      </c>
      <c r="F49" s="17">
        <v>1</v>
      </c>
      <c r="G49" s="16" t="s">
        <v>68</v>
      </c>
      <c r="H49" s="16">
        <v>80</v>
      </c>
      <c r="I49" s="16" t="s">
        <v>107</v>
      </c>
      <c r="J49" s="33">
        <v>83.5</v>
      </c>
      <c r="K49" s="34" t="s">
        <v>70</v>
      </c>
      <c r="L49" s="31">
        <v>1</v>
      </c>
      <c r="M49" s="32"/>
      <c r="N49" s="22"/>
    </row>
    <row r="50" ht="43" customHeight="1" spans="1:14">
      <c r="A50" s="8"/>
      <c r="B50" s="8" t="s">
        <v>65</v>
      </c>
      <c r="C50" s="16" t="s">
        <v>104</v>
      </c>
      <c r="D50" s="16" t="s">
        <v>131</v>
      </c>
      <c r="E50" s="16" t="s">
        <v>132</v>
      </c>
      <c r="F50" s="17">
        <v>1</v>
      </c>
      <c r="G50" s="16" t="s">
        <v>68</v>
      </c>
      <c r="H50" s="16">
        <v>80</v>
      </c>
      <c r="I50" s="16" t="s">
        <v>107</v>
      </c>
      <c r="J50" s="33">
        <v>100</v>
      </c>
      <c r="K50" s="34" t="s">
        <v>70</v>
      </c>
      <c r="L50" s="31">
        <v>1</v>
      </c>
      <c r="M50" s="32"/>
      <c r="N50" s="22"/>
    </row>
    <row r="51" ht="43" customHeight="1" spans="1:14">
      <c r="A51" s="8"/>
      <c r="B51" s="8" t="s">
        <v>65</v>
      </c>
      <c r="C51" s="16" t="s">
        <v>133</v>
      </c>
      <c r="D51" s="16" t="s">
        <v>134</v>
      </c>
      <c r="E51" s="16" t="s">
        <v>134</v>
      </c>
      <c r="F51" s="17">
        <v>1</v>
      </c>
      <c r="G51" s="16" t="s">
        <v>68</v>
      </c>
      <c r="H51" s="16">
        <v>90</v>
      </c>
      <c r="I51" s="16" t="s">
        <v>107</v>
      </c>
      <c r="J51" s="33">
        <v>100</v>
      </c>
      <c r="K51" s="34" t="s">
        <v>70</v>
      </c>
      <c r="L51" s="31">
        <v>1</v>
      </c>
      <c r="M51" s="32"/>
      <c r="N51" s="22"/>
    </row>
    <row r="52" ht="52" customHeight="1" spans="1:14">
      <c r="A52" s="8"/>
      <c r="B52" s="8" t="s">
        <v>65</v>
      </c>
      <c r="C52" s="16" t="s">
        <v>135</v>
      </c>
      <c r="D52" s="16" t="s">
        <v>136</v>
      </c>
      <c r="E52" s="16" t="s">
        <v>137</v>
      </c>
      <c r="F52" s="17">
        <v>1</v>
      </c>
      <c r="G52" s="16" t="s">
        <v>138</v>
      </c>
      <c r="H52" s="16">
        <v>7.31</v>
      </c>
      <c r="I52" s="16" t="s">
        <v>22</v>
      </c>
      <c r="J52" s="29">
        <v>7.63</v>
      </c>
      <c r="K52" s="34" t="s">
        <v>70</v>
      </c>
      <c r="L52" s="31">
        <v>1</v>
      </c>
      <c r="M52" s="32"/>
      <c r="N52" s="22"/>
    </row>
    <row r="53" ht="52" customHeight="1" spans="1:14">
      <c r="A53" s="8"/>
      <c r="B53" s="8" t="s">
        <v>65</v>
      </c>
      <c r="C53" s="16" t="s">
        <v>135</v>
      </c>
      <c r="D53" s="16" t="s">
        <v>139</v>
      </c>
      <c r="E53" s="16" t="s">
        <v>140</v>
      </c>
      <c r="F53" s="17">
        <v>1</v>
      </c>
      <c r="G53" s="16" t="s">
        <v>138</v>
      </c>
      <c r="H53" s="16">
        <v>7.31</v>
      </c>
      <c r="I53" s="16" t="s">
        <v>22</v>
      </c>
      <c r="J53" s="33">
        <v>6.6715</v>
      </c>
      <c r="K53" s="34" t="s">
        <v>141</v>
      </c>
      <c r="L53" s="31">
        <f>J53/H53</f>
        <v>0.91265389876881</v>
      </c>
      <c r="M53" s="32"/>
      <c r="N53" s="22"/>
    </row>
    <row r="54" ht="55" customHeight="1" spans="1:14">
      <c r="A54" s="8"/>
      <c r="B54" s="8" t="s">
        <v>65</v>
      </c>
      <c r="C54" s="16" t="s">
        <v>135</v>
      </c>
      <c r="D54" s="16" t="s">
        <v>142</v>
      </c>
      <c r="E54" s="16" t="s">
        <v>143</v>
      </c>
      <c r="F54" s="17">
        <v>1</v>
      </c>
      <c r="G54" s="16" t="s">
        <v>138</v>
      </c>
      <c r="H54" s="16">
        <v>8.13</v>
      </c>
      <c r="I54" s="16" t="s">
        <v>22</v>
      </c>
      <c r="J54" s="33">
        <v>6.057725</v>
      </c>
      <c r="K54" s="34" t="s">
        <v>141</v>
      </c>
      <c r="L54" s="31">
        <f t="shared" ref="L54:L62" si="0">J54/H54</f>
        <v>0.745107626076261</v>
      </c>
      <c r="M54" s="32"/>
      <c r="N54" s="22"/>
    </row>
    <row r="55" ht="52" customHeight="1" spans="1:14">
      <c r="A55" s="8"/>
      <c r="B55" s="8" t="s">
        <v>65</v>
      </c>
      <c r="C55" s="16" t="s">
        <v>135</v>
      </c>
      <c r="D55" s="16" t="s">
        <v>144</v>
      </c>
      <c r="E55" s="16" t="s">
        <v>145</v>
      </c>
      <c r="F55" s="17">
        <v>1</v>
      </c>
      <c r="G55" s="16" t="s">
        <v>138</v>
      </c>
      <c r="H55" s="16">
        <v>4.06</v>
      </c>
      <c r="I55" s="16" t="s">
        <v>22</v>
      </c>
      <c r="J55" s="33">
        <v>3.1245</v>
      </c>
      <c r="K55" s="34" t="s">
        <v>141</v>
      </c>
      <c r="L55" s="31">
        <f t="shared" si="0"/>
        <v>0.769581280788177</v>
      </c>
      <c r="M55" s="32"/>
      <c r="N55" s="22"/>
    </row>
    <row r="56" ht="52" customHeight="1" spans="1:14">
      <c r="A56" s="8"/>
      <c r="B56" s="8" t="s">
        <v>65</v>
      </c>
      <c r="C56" s="16" t="s">
        <v>135</v>
      </c>
      <c r="D56" s="16" t="s">
        <v>146</v>
      </c>
      <c r="E56" s="16" t="s">
        <v>147</v>
      </c>
      <c r="F56" s="17">
        <v>1</v>
      </c>
      <c r="G56" s="16" t="s">
        <v>138</v>
      </c>
      <c r="H56" s="16">
        <v>7.31</v>
      </c>
      <c r="I56" s="16" t="s">
        <v>22</v>
      </c>
      <c r="J56" s="33">
        <v>8.214962</v>
      </c>
      <c r="K56" s="34" t="s">
        <v>70</v>
      </c>
      <c r="L56" s="31">
        <v>1</v>
      </c>
      <c r="M56" s="32"/>
      <c r="N56" s="22"/>
    </row>
    <row r="57" ht="52" customHeight="1" spans="1:14">
      <c r="A57" s="8"/>
      <c r="B57" s="8" t="s">
        <v>65</v>
      </c>
      <c r="C57" s="16" t="s">
        <v>135</v>
      </c>
      <c r="D57" s="16" t="s">
        <v>148</v>
      </c>
      <c r="E57" s="16" t="s">
        <v>149</v>
      </c>
      <c r="F57" s="17">
        <v>1</v>
      </c>
      <c r="G57" s="16" t="s">
        <v>138</v>
      </c>
      <c r="H57" s="16">
        <v>2.45</v>
      </c>
      <c r="I57" s="16" t="s">
        <v>22</v>
      </c>
      <c r="J57" s="33">
        <v>2.237021</v>
      </c>
      <c r="K57" s="34" t="s">
        <v>141</v>
      </c>
      <c r="L57" s="31">
        <f t="shared" si="0"/>
        <v>0.913069795918367</v>
      </c>
      <c r="M57" s="32"/>
      <c r="N57" s="22"/>
    </row>
    <row r="58" ht="52" customHeight="1" spans="1:14">
      <c r="A58" s="8"/>
      <c r="B58" s="8" t="s">
        <v>65</v>
      </c>
      <c r="C58" s="16" t="s">
        <v>135</v>
      </c>
      <c r="D58" s="16" t="s">
        <v>150</v>
      </c>
      <c r="E58" s="16" t="s">
        <v>151</v>
      </c>
      <c r="F58" s="17">
        <v>1</v>
      </c>
      <c r="G58" s="16" t="s">
        <v>138</v>
      </c>
      <c r="H58" s="16">
        <v>7.31</v>
      </c>
      <c r="I58" s="16" t="s">
        <v>22</v>
      </c>
      <c r="J58" s="33">
        <v>6.74489</v>
      </c>
      <c r="K58" s="34" t="s">
        <v>141</v>
      </c>
      <c r="L58" s="31">
        <f t="shared" si="0"/>
        <v>0.922693570451436</v>
      </c>
      <c r="M58" s="32"/>
      <c r="N58" s="22"/>
    </row>
    <row r="59" ht="52" customHeight="1" spans="1:14">
      <c r="A59" s="8"/>
      <c r="B59" s="8" t="s">
        <v>65</v>
      </c>
      <c r="C59" s="16" t="s">
        <v>135</v>
      </c>
      <c r="D59" s="16" t="s">
        <v>152</v>
      </c>
      <c r="E59" s="16" t="s">
        <v>153</v>
      </c>
      <c r="F59" s="17">
        <v>1</v>
      </c>
      <c r="G59" s="16" t="s">
        <v>138</v>
      </c>
      <c r="H59" s="16">
        <v>4.06</v>
      </c>
      <c r="I59" s="16" t="s">
        <v>22</v>
      </c>
      <c r="J59" s="33">
        <v>2.503015</v>
      </c>
      <c r="K59" s="34" t="s">
        <v>141</v>
      </c>
      <c r="L59" s="31">
        <f t="shared" si="0"/>
        <v>0.616506157635468</v>
      </c>
      <c r="M59" s="32"/>
      <c r="N59" s="22"/>
    </row>
    <row r="60" ht="33" customHeight="1" spans="1:14">
      <c r="A60" s="8"/>
      <c r="B60" s="8" t="s">
        <v>65</v>
      </c>
      <c r="C60" s="16" t="s">
        <v>135</v>
      </c>
      <c r="D60" s="16" t="s">
        <v>154</v>
      </c>
      <c r="E60" s="16" t="s">
        <v>155</v>
      </c>
      <c r="F60" s="17">
        <v>1</v>
      </c>
      <c r="G60" s="16" t="s">
        <v>138</v>
      </c>
      <c r="H60" s="16">
        <v>4.06</v>
      </c>
      <c r="I60" s="16" t="s">
        <v>22</v>
      </c>
      <c r="J60" s="33">
        <v>1.599551</v>
      </c>
      <c r="K60" s="34" t="s">
        <v>141</v>
      </c>
      <c r="L60" s="31">
        <f t="shared" si="0"/>
        <v>0.393978078817734</v>
      </c>
      <c r="M60" s="32"/>
      <c r="N60" s="22"/>
    </row>
    <row r="61" ht="33" customHeight="1" spans="1:14">
      <c r="A61" s="8"/>
      <c r="B61" s="8" t="s">
        <v>65</v>
      </c>
      <c r="C61" s="16" t="s">
        <v>135</v>
      </c>
      <c r="D61" s="16" t="s">
        <v>156</v>
      </c>
      <c r="E61" s="16" t="s">
        <v>157</v>
      </c>
      <c r="F61" s="17">
        <v>1</v>
      </c>
      <c r="G61" s="16" t="s">
        <v>138</v>
      </c>
      <c r="H61" s="16">
        <v>7.31</v>
      </c>
      <c r="I61" s="16" t="s">
        <v>22</v>
      </c>
      <c r="J61" s="33">
        <v>1.72945</v>
      </c>
      <c r="K61" s="34" t="s">
        <v>141</v>
      </c>
      <c r="L61" s="31">
        <f t="shared" si="0"/>
        <v>0.236586867305062</v>
      </c>
      <c r="M61" s="32"/>
      <c r="N61" s="22"/>
    </row>
    <row r="62" ht="33" customHeight="1" spans="1:14">
      <c r="A62" s="8"/>
      <c r="B62" s="8" t="s">
        <v>65</v>
      </c>
      <c r="C62" s="16" t="s">
        <v>135</v>
      </c>
      <c r="D62" s="16" t="s">
        <v>158</v>
      </c>
      <c r="E62" s="16" t="s">
        <v>159</v>
      </c>
      <c r="F62" s="17">
        <v>1</v>
      </c>
      <c r="G62" s="16" t="s">
        <v>138</v>
      </c>
      <c r="H62" s="16">
        <v>5.69</v>
      </c>
      <c r="I62" s="16" t="s">
        <v>22</v>
      </c>
      <c r="J62" s="33">
        <v>4.693</v>
      </c>
      <c r="K62" s="34" t="s">
        <v>141</v>
      </c>
      <c r="L62" s="31">
        <f t="shared" si="0"/>
        <v>0.824780316344464</v>
      </c>
      <c r="M62" s="32"/>
      <c r="N62" s="22"/>
    </row>
    <row r="63" ht="33" customHeight="1" spans="1:14">
      <c r="A63" s="8"/>
      <c r="B63" s="8" t="s">
        <v>160</v>
      </c>
      <c r="C63" s="16" t="s">
        <v>161</v>
      </c>
      <c r="D63" s="16" t="s">
        <v>162</v>
      </c>
      <c r="E63" s="16" t="s">
        <v>162</v>
      </c>
      <c r="F63" s="17">
        <v>1</v>
      </c>
      <c r="G63" s="16" t="s">
        <v>163</v>
      </c>
      <c r="H63" s="16">
        <v>150</v>
      </c>
      <c r="I63" s="16" t="s">
        <v>164</v>
      </c>
      <c r="J63" s="29">
        <v>150</v>
      </c>
      <c r="K63" s="34" t="s">
        <v>70</v>
      </c>
      <c r="L63" s="31">
        <v>1</v>
      </c>
      <c r="M63" s="32"/>
      <c r="N63" s="22"/>
    </row>
    <row r="64" ht="33" customHeight="1" spans="1:14">
      <c r="A64" s="8"/>
      <c r="B64" s="8" t="s">
        <v>160</v>
      </c>
      <c r="C64" s="16" t="s">
        <v>161</v>
      </c>
      <c r="D64" s="16" t="s">
        <v>165</v>
      </c>
      <c r="E64" s="16" t="s">
        <v>166</v>
      </c>
      <c r="F64" s="17">
        <v>1</v>
      </c>
      <c r="G64" s="16" t="s">
        <v>163</v>
      </c>
      <c r="H64" s="16">
        <v>50</v>
      </c>
      <c r="I64" s="16" t="s">
        <v>22</v>
      </c>
      <c r="J64" s="33">
        <v>55</v>
      </c>
      <c r="K64" s="34" t="s">
        <v>70</v>
      </c>
      <c r="L64" s="31">
        <v>1</v>
      </c>
      <c r="M64" s="32"/>
      <c r="N64" s="22"/>
    </row>
    <row r="65" ht="33" customHeight="1" spans="1:14">
      <c r="A65" s="8"/>
      <c r="B65" s="8" t="s">
        <v>160</v>
      </c>
      <c r="C65" s="16" t="s">
        <v>161</v>
      </c>
      <c r="D65" s="16" t="s">
        <v>167</v>
      </c>
      <c r="E65" s="16" t="s">
        <v>168</v>
      </c>
      <c r="F65" s="17">
        <v>1</v>
      </c>
      <c r="G65" s="16" t="s">
        <v>163</v>
      </c>
      <c r="H65" s="16">
        <v>3</v>
      </c>
      <c r="I65" s="16" t="s">
        <v>107</v>
      </c>
      <c r="J65" s="33">
        <v>7.05</v>
      </c>
      <c r="K65" s="34" t="s">
        <v>70</v>
      </c>
      <c r="L65" s="31">
        <v>1</v>
      </c>
      <c r="M65" s="32"/>
      <c r="N65" s="22"/>
    </row>
    <row r="66" ht="33" customHeight="1" spans="1:14">
      <c r="A66" s="8"/>
      <c r="B66" s="8" t="s">
        <v>160</v>
      </c>
      <c r="C66" s="16" t="s">
        <v>161</v>
      </c>
      <c r="D66" s="16" t="s">
        <v>169</v>
      </c>
      <c r="E66" s="16" t="s">
        <v>170</v>
      </c>
      <c r="F66" s="17">
        <v>1</v>
      </c>
      <c r="G66" s="16" t="s">
        <v>163</v>
      </c>
      <c r="H66" s="16">
        <v>3</v>
      </c>
      <c r="I66" s="16" t="s">
        <v>107</v>
      </c>
      <c r="J66" s="33">
        <v>10.66</v>
      </c>
      <c r="K66" s="34" t="s">
        <v>70</v>
      </c>
      <c r="L66" s="31">
        <v>1</v>
      </c>
      <c r="M66" s="32"/>
      <c r="N66" s="22"/>
    </row>
    <row r="67" ht="33" customHeight="1" spans="1:14">
      <c r="A67" s="8"/>
      <c r="B67" s="8" t="s">
        <v>160</v>
      </c>
      <c r="C67" s="16" t="s">
        <v>161</v>
      </c>
      <c r="D67" s="16" t="s">
        <v>171</v>
      </c>
      <c r="E67" s="16" t="s">
        <v>172</v>
      </c>
      <c r="F67" s="17">
        <v>1</v>
      </c>
      <c r="G67" s="16" t="s">
        <v>163</v>
      </c>
      <c r="H67" s="16">
        <v>150</v>
      </c>
      <c r="I67" s="16" t="s">
        <v>164</v>
      </c>
      <c r="J67" s="33">
        <v>350</v>
      </c>
      <c r="K67" s="34" t="s">
        <v>70</v>
      </c>
      <c r="L67" s="31">
        <v>1</v>
      </c>
      <c r="M67" s="32"/>
      <c r="N67" s="22"/>
    </row>
    <row r="68" ht="33" customHeight="1" spans="1:14">
      <c r="A68" s="8"/>
      <c r="B68" s="8" t="s">
        <v>160</v>
      </c>
      <c r="C68" s="16" t="s">
        <v>161</v>
      </c>
      <c r="D68" s="16" t="s">
        <v>173</v>
      </c>
      <c r="E68" s="16" t="s">
        <v>174</v>
      </c>
      <c r="F68" s="17">
        <v>1</v>
      </c>
      <c r="G68" s="16" t="s">
        <v>68</v>
      </c>
      <c r="H68" s="16">
        <v>3</v>
      </c>
      <c r="I68" s="16" t="s">
        <v>107</v>
      </c>
      <c r="J68" s="33">
        <v>3</v>
      </c>
      <c r="K68" s="34" t="s">
        <v>70</v>
      </c>
      <c r="L68" s="31">
        <v>1</v>
      </c>
      <c r="M68" s="32"/>
      <c r="N68" s="22"/>
    </row>
    <row r="69" ht="33" customHeight="1" spans="1:14">
      <c r="A69" s="8"/>
      <c r="B69" s="8" t="s">
        <v>160</v>
      </c>
      <c r="C69" s="16" t="s">
        <v>161</v>
      </c>
      <c r="D69" s="16" t="s">
        <v>175</v>
      </c>
      <c r="E69" s="16" t="s">
        <v>176</v>
      </c>
      <c r="F69" s="17">
        <v>1</v>
      </c>
      <c r="G69" s="16" t="s">
        <v>68</v>
      </c>
      <c r="H69" s="16">
        <v>5</v>
      </c>
      <c r="I69" s="16" t="s">
        <v>107</v>
      </c>
      <c r="J69" s="33">
        <v>5.6</v>
      </c>
      <c r="K69" s="34" t="s">
        <v>70</v>
      </c>
      <c r="L69" s="31">
        <v>1</v>
      </c>
      <c r="M69" s="32"/>
      <c r="N69" s="22"/>
    </row>
    <row r="70" ht="41" customHeight="1" spans="1:14">
      <c r="A70" s="8"/>
      <c r="B70" s="8" t="s">
        <v>160</v>
      </c>
      <c r="C70" s="16" t="s">
        <v>161</v>
      </c>
      <c r="D70" s="16" t="s">
        <v>177</v>
      </c>
      <c r="E70" s="16" t="s">
        <v>178</v>
      </c>
      <c r="F70" s="17">
        <v>1</v>
      </c>
      <c r="G70" s="16" t="s">
        <v>163</v>
      </c>
      <c r="H70" s="16">
        <v>400</v>
      </c>
      <c r="I70" s="16" t="s">
        <v>164</v>
      </c>
      <c r="J70" s="33">
        <v>460</v>
      </c>
      <c r="K70" s="34" t="s">
        <v>70</v>
      </c>
      <c r="L70" s="31">
        <v>1</v>
      </c>
      <c r="M70" s="32"/>
      <c r="N70" s="22"/>
    </row>
    <row r="71" ht="33" customHeight="1" spans="1:14">
      <c r="A71" s="8"/>
      <c r="B71" s="8" t="s">
        <v>160</v>
      </c>
      <c r="C71" s="16" t="s">
        <v>179</v>
      </c>
      <c r="D71" s="16" t="s">
        <v>180</v>
      </c>
      <c r="E71" s="16" t="s">
        <v>180</v>
      </c>
      <c r="F71" s="17">
        <v>2</v>
      </c>
      <c r="G71" s="16" t="s">
        <v>163</v>
      </c>
      <c r="H71" s="16">
        <v>5000</v>
      </c>
      <c r="I71" s="16" t="s">
        <v>76</v>
      </c>
      <c r="J71" s="29">
        <v>5000</v>
      </c>
      <c r="K71" s="34" t="s">
        <v>70</v>
      </c>
      <c r="L71" s="31">
        <v>2</v>
      </c>
      <c r="M71" s="32"/>
      <c r="N71" s="22"/>
    </row>
    <row r="72" ht="33" customHeight="1" spans="1:14">
      <c r="A72" s="8"/>
      <c r="B72" s="8" t="s">
        <v>160</v>
      </c>
      <c r="C72" s="16" t="s">
        <v>179</v>
      </c>
      <c r="D72" s="16" t="s">
        <v>181</v>
      </c>
      <c r="E72" s="16" t="s">
        <v>182</v>
      </c>
      <c r="F72" s="17">
        <v>2</v>
      </c>
      <c r="G72" s="16" t="s">
        <v>163</v>
      </c>
      <c r="H72" s="16">
        <v>1</v>
      </c>
      <c r="I72" s="16" t="s">
        <v>69</v>
      </c>
      <c r="J72" s="33">
        <v>1</v>
      </c>
      <c r="K72" s="34" t="s">
        <v>70</v>
      </c>
      <c r="L72" s="31">
        <v>2</v>
      </c>
      <c r="M72" s="32"/>
      <c r="N72" s="22"/>
    </row>
    <row r="73" ht="33" customHeight="1" spans="1:14">
      <c r="A73" s="8"/>
      <c r="B73" s="8" t="s">
        <v>160</v>
      </c>
      <c r="C73" s="16" t="s">
        <v>179</v>
      </c>
      <c r="D73" s="16" t="s">
        <v>183</v>
      </c>
      <c r="E73" s="16" t="s">
        <v>184</v>
      </c>
      <c r="F73" s="17">
        <v>2</v>
      </c>
      <c r="G73" s="16" t="s">
        <v>68</v>
      </c>
      <c r="H73" s="16">
        <v>20</v>
      </c>
      <c r="I73" s="16" t="s">
        <v>76</v>
      </c>
      <c r="J73" s="33">
        <v>25</v>
      </c>
      <c r="K73" s="34" t="s">
        <v>70</v>
      </c>
      <c r="L73" s="31">
        <v>2</v>
      </c>
      <c r="M73" s="32"/>
      <c r="N73" s="22"/>
    </row>
    <row r="74" ht="33" customHeight="1" spans="1:14">
      <c r="A74" s="8"/>
      <c r="B74" s="8" t="s">
        <v>160</v>
      </c>
      <c r="C74" s="16" t="s">
        <v>179</v>
      </c>
      <c r="D74" s="16" t="s">
        <v>185</v>
      </c>
      <c r="E74" s="16" t="s">
        <v>185</v>
      </c>
      <c r="F74" s="17">
        <v>2</v>
      </c>
      <c r="G74" s="16" t="s">
        <v>163</v>
      </c>
      <c r="H74" s="16">
        <v>1</v>
      </c>
      <c r="I74" s="16" t="s">
        <v>69</v>
      </c>
      <c r="J74" s="33">
        <v>1</v>
      </c>
      <c r="K74" s="34" t="s">
        <v>70</v>
      </c>
      <c r="L74" s="31">
        <v>2</v>
      </c>
      <c r="M74" s="32"/>
      <c r="N74" s="22"/>
    </row>
    <row r="75" ht="33" customHeight="1" spans="1:14">
      <c r="A75" s="8"/>
      <c r="B75" s="8" t="s">
        <v>160</v>
      </c>
      <c r="C75" s="16" t="s">
        <v>179</v>
      </c>
      <c r="D75" s="16" t="s">
        <v>186</v>
      </c>
      <c r="E75" s="16" t="s">
        <v>187</v>
      </c>
      <c r="F75" s="17">
        <v>2</v>
      </c>
      <c r="G75" s="16" t="s">
        <v>163</v>
      </c>
      <c r="H75" s="16">
        <v>50</v>
      </c>
      <c r="I75" s="16" t="s">
        <v>76</v>
      </c>
      <c r="J75" s="33">
        <v>50</v>
      </c>
      <c r="K75" s="34" t="s">
        <v>70</v>
      </c>
      <c r="L75" s="31">
        <v>2</v>
      </c>
      <c r="M75" s="32"/>
      <c r="N75" s="22"/>
    </row>
    <row r="76" ht="45" customHeight="1" spans="1:14">
      <c r="A76" s="8"/>
      <c r="B76" s="8" t="s">
        <v>160</v>
      </c>
      <c r="C76" s="16" t="s">
        <v>179</v>
      </c>
      <c r="D76" s="16" t="s">
        <v>188</v>
      </c>
      <c r="E76" s="16" t="s">
        <v>189</v>
      </c>
      <c r="F76" s="17">
        <v>2</v>
      </c>
      <c r="G76" s="16" t="s">
        <v>163</v>
      </c>
      <c r="H76" s="16">
        <v>500</v>
      </c>
      <c r="I76" s="16" t="s">
        <v>76</v>
      </c>
      <c r="J76" s="33">
        <v>650</v>
      </c>
      <c r="K76" s="34" t="s">
        <v>70</v>
      </c>
      <c r="L76" s="31">
        <v>2</v>
      </c>
      <c r="M76" s="32"/>
      <c r="N76" s="22"/>
    </row>
    <row r="77" ht="33" customHeight="1" spans="1:14">
      <c r="A77" s="8"/>
      <c r="B77" s="8" t="s">
        <v>160</v>
      </c>
      <c r="C77" s="16" t="s">
        <v>179</v>
      </c>
      <c r="D77" s="16" t="s">
        <v>190</v>
      </c>
      <c r="E77" s="16" t="s">
        <v>190</v>
      </c>
      <c r="F77" s="17">
        <v>2</v>
      </c>
      <c r="G77" s="16" t="s">
        <v>163</v>
      </c>
      <c r="H77" s="16">
        <v>1</v>
      </c>
      <c r="I77" s="16" t="s">
        <v>69</v>
      </c>
      <c r="J77" s="33">
        <v>1</v>
      </c>
      <c r="K77" s="34" t="s">
        <v>70</v>
      </c>
      <c r="L77" s="31">
        <v>2</v>
      </c>
      <c r="M77" s="32"/>
      <c r="N77" s="22"/>
    </row>
    <row r="78" ht="33" customHeight="1" spans="1:14">
      <c r="A78" s="8"/>
      <c r="B78" s="8" t="s">
        <v>160</v>
      </c>
      <c r="C78" s="16" t="s">
        <v>179</v>
      </c>
      <c r="D78" s="16" t="s">
        <v>191</v>
      </c>
      <c r="E78" s="16" t="s">
        <v>192</v>
      </c>
      <c r="F78" s="17">
        <v>2</v>
      </c>
      <c r="G78" s="16" t="s">
        <v>163</v>
      </c>
      <c r="H78" s="16">
        <v>12</v>
      </c>
      <c r="I78" s="16" t="s">
        <v>76</v>
      </c>
      <c r="J78" s="33">
        <v>13</v>
      </c>
      <c r="K78" s="34" t="s">
        <v>70</v>
      </c>
      <c r="L78" s="31">
        <v>2</v>
      </c>
      <c r="M78" s="32"/>
      <c r="N78" s="22"/>
    </row>
    <row r="79" ht="44" customHeight="1" spans="1:14">
      <c r="A79" s="8"/>
      <c r="B79" s="8" t="s">
        <v>160</v>
      </c>
      <c r="C79" s="16" t="s">
        <v>179</v>
      </c>
      <c r="D79" s="16" t="s">
        <v>193</v>
      </c>
      <c r="E79" s="16" t="s">
        <v>194</v>
      </c>
      <c r="F79" s="17">
        <v>2</v>
      </c>
      <c r="G79" s="16" t="s">
        <v>163</v>
      </c>
      <c r="H79" s="16">
        <v>100</v>
      </c>
      <c r="I79" s="16" t="s">
        <v>76</v>
      </c>
      <c r="J79" s="33">
        <v>100</v>
      </c>
      <c r="K79" s="34" t="s">
        <v>70</v>
      </c>
      <c r="L79" s="31">
        <v>2</v>
      </c>
      <c r="M79" s="32"/>
      <c r="N79" s="22"/>
    </row>
    <row r="80" ht="44" customHeight="1" spans="1:14">
      <c r="A80" s="8"/>
      <c r="B80" s="8" t="s">
        <v>160</v>
      </c>
      <c r="C80" s="16" t="s">
        <v>179</v>
      </c>
      <c r="D80" s="16" t="s">
        <v>195</v>
      </c>
      <c r="E80" s="16" t="s">
        <v>195</v>
      </c>
      <c r="F80" s="17">
        <v>2</v>
      </c>
      <c r="G80" s="16" t="s">
        <v>68</v>
      </c>
      <c r="H80" s="16">
        <v>30</v>
      </c>
      <c r="I80" s="16" t="s">
        <v>76</v>
      </c>
      <c r="J80" s="33">
        <v>600</v>
      </c>
      <c r="K80" s="34" t="s">
        <v>70</v>
      </c>
      <c r="L80" s="31">
        <v>2</v>
      </c>
      <c r="M80" s="32"/>
      <c r="N80" s="22"/>
    </row>
    <row r="81" ht="44" customHeight="1" spans="1:14">
      <c r="A81" s="8"/>
      <c r="B81" s="8" t="s">
        <v>160</v>
      </c>
      <c r="C81" s="16" t="s">
        <v>196</v>
      </c>
      <c r="D81" s="16" t="s">
        <v>197</v>
      </c>
      <c r="E81" s="16" t="s">
        <v>198</v>
      </c>
      <c r="F81" s="17">
        <v>2</v>
      </c>
      <c r="G81" s="16" t="s">
        <v>163</v>
      </c>
      <c r="H81" s="16">
        <v>15</v>
      </c>
      <c r="I81" s="16" t="s">
        <v>107</v>
      </c>
      <c r="J81" s="33">
        <v>15</v>
      </c>
      <c r="K81" s="34" t="s">
        <v>70</v>
      </c>
      <c r="L81" s="31">
        <v>2</v>
      </c>
      <c r="M81" s="32"/>
      <c r="N81" s="22"/>
    </row>
    <row r="82" ht="44" customHeight="1" spans="1:14">
      <c r="A82" s="8"/>
      <c r="B82" s="8" t="s">
        <v>160</v>
      </c>
      <c r="C82" s="16" t="s">
        <v>199</v>
      </c>
      <c r="D82" s="16" t="s">
        <v>200</v>
      </c>
      <c r="E82" s="16" t="s">
        <v>201</v>
      </c>
      <c r="F82" s="17">
        <v>2</v>
      </c>
      <c r="G82" s="16" t="s">
        <v>163</v>
      </c>
      <c r="H82" s="16">
        <v>10</v>
      </c>
      <c r="I82" s="16" t="s">
        <v>69</v>
      </c>
      <c r="J82" s="33">
        <v>22</v>
      </c>
      <c r="K82" s="34" t="s">
        <v>70</v>
      </c>
      <c r="L82" s="31">
        <v>2</v>
      </c>
      <c r="M82" s="32"/>
      <c r="N82" s="22"/>
    </row>
    <row r="83" ht="44" customHeight="1" spans="1:14">
      <c r="A83" s="8"/>
      <c r="B83" s="8" t="s">
        <v>160</v>
      </c>
      <c r="C83" s="16" t="s">
        <v>199</v>
      </c>
      <c r="D83" s="16" t="s">
        <v>202</v>
      </c>
      <c r="E83" s="16" t="s">
        <v>203</v>
      </c>
      <c r="F83" s="17">
        <v>2</v>
      </c>
      <c r="G83" s="16" t="s">
        <v>68</v>
      </c>
      <c r="H83" s="16">
        <v>20</v>
      </c>
      <c r="I83" s="16" t="s">
        <v>204</v>
      </c>
      <c r="J83" s="33">
        <v>20</v>
      </c>
      <c r="K83" s="34" t="s">
        <v>70</v>
      </c>
      <c r="L83" s="31">
        <v>2</v>
      </c>
      <c r="M83" s="32"/>
      <c r="N83" s="22"/>
    </row>
    <row r="84" ht="44" customHeight="1" spans="1:14">
      <c r="A84" s="8"/>
      <c r="B84" s="8" t="s">
        <v>160</v>
      </c>
      <c r="C84" s="16" t="s">
        <v>199</v>
      </c>
      <c r="D84" s="16" t="s">
        <v>205</v>
      </c>
      <c r="E84" s="16" t="s">
        <v>206</v>
      </c>
      <c r="F84" s="17">
        <v>2</v>
      </c>
      <c r="G84" s="16" t="s">
        <v>163</v>
      </c>
      <c r="H84" s="16">
        <v>15</v>
      </c>
      <c r="I84" s="16" t="s">
        <v>69</v>
      </c>
      <c r="J84" s="33">
        <v>15</v>
      </c>
      <c r="K84" s="34" t="s">
        <v>70</v>
      </c>
      <c r="L84" s="31">
        <v>2</v>
      </c>
      <c r="M84" s="32"/>
      <c r="N84" s="22"/>
    </row>
    <row r="85" ht="44" customHeight="1" spans="1:14">
      <c r="A85" s="8"/>
      <c r="B85" s="8" t="s">
        <v>160</v>
      </c>
      <c r="C85" s="16" t="s">
        <v>199</v>
      </c>
      <c r="D85" s="16" t="s">
        <v>207</v>
      </c>
      <c r="E85" s="16" t="s">
        <v>208</v>
      </c>
      <c r="F85" s="17">
        <v>2</v>
      </c>
      <c r="G85" s="16" t="s">
        <v>163</v>
      </c>
      <c r="H85" s="16">
        <v>10</v>
      </c>
      <c r="I85" s="16" t="s">
        <v>204</v>
      </c>
      <c r="J85" s="33">
        <v>10</v>
      </c>
      <c r="K85" s="34" t="s">
        <v>70</v>
      </c>
      <c r="L85" s="31">
        <v>2</v>
      </c>
      <c r="M85" s="32"/>
      <c r="N85" s="22"/>
    </row>
    <row r="86" ht="44" customHeight="1" spans="1:14">
      <c r="A86" s="8"/>
      <c r="B86" s="8" t="s">
        <v>160</v>
      </c>
      <c r="C86" s="16" t="s">
        <v>199</v>
      </c>
      <c r="D86" s="16" t="s">
        <v>209</v>
      </c>
      <c r="E86" s="16" t="s">
        <v>210</v>
      </c>
      <c r="F86" s="17">
        <v>2</v>
      </c>
      <c r="G86" s="16" t="s">
        <v>163</v>
      </c>
      <c r="H86" s="16">
        <v>2</v>
      </c>
      <c r="I86" s="16" t="s">
        <v>211</v>
      </c>
      <c r="J86" s="33">
        <v>2</v>
      </c>
      <c r="K86" s="34" t="s">
        <v>70</v>
      </c>
      <c r="L86" s="31">
        <v>2</v>
      </c>
      <c r="M86" s="32"/>
      <c r="N86" s="22"/>
    </row>
    <row r="87" ht="44" customHeight="1" spans="1:14">
      <c r="A87" s="8"/>
      <c r="B87" s="8" t="s">
        <v>160</v>
      </c>
      <c r="C87" s="16" t="s">
        <v>199</v>
      </c>
      <c r="D87" s="16" t="s">
        <v>212</v>
      </c>
      <c r="E87" s="16" t="s">
        <v>213</v>
      </c>
      <c r="F87" s="17">
        <v>2</v>
      </c>
      <c r="G87" s="16" t="s">
        <v>68</v>
      </c>
      <c r="H87" s="16">
        <v>40</v>
      </c>
      <c r="I87" s="16" t="s">
        <v>204</v>
      </c>
      <c r="J87" s="33">
        <v>41</v>
      </c>
      <c r="K87" s="34" t="s">
        <v>70</v>
      </c>
      <c r="L87" s="31">
        <v>2</v>
      </c>
      <c r="M87" s="32"/>
      <c r="N87" s="22"/>
    </row>
    <row r="88" ht="44" customHeight="1" spans="1:14">
      <c r="A88" s="8"/>
      <c r="B88" s="8" t="s">
        <v>160</v>
      </c>
      <c r="C88" s="16" t="s">
        <v>199</v>
      </c>
      <c r="D88" s="16" t="s">
        <v>214</v>
      </c>
      <c r="E88" s="16" t="s">
        <v>214</v>
      </c>
      <c r="F88" s="17">
        <v>2</v>
      </c>
      <c r="G88" s="16" t="s">
        <v>68</v>
      </c>
      <c r="H88" s="16">
        <v>2</v>
      </c>
      <c r="I88" s="16" t="s">
        <v>211</v>
      </c>
      <c r="J88" s="33">
        <v>2</v>
      </c>
      <c r="K88" s="34" t="s">
        <v>70</v>
      </c>
      <c r="L88" s="31">
        <v>2</v>
      </c>
      <c r="M88" s="32"/>
      <c r="N88" s="22"/>
    </row>
    <row r="89" ht="44" customHeight="1" spans="1:14">
      <c r="A89" s="8"/>
      <c r="B89" s="8" t="s">
        <v>160</v>
      </c>
      <c r="C89" s="16" t="s">
        <v>199</v>
      </c>
      <c r="D89" s="16" t="s">
        <v>215</v>
      </c>
      <c r="E89" s="16" t="s">
        <v>215</v>
      </c>
      <c r="F89" s="17">
        <v>2</v>
      </c>
      <c r="G89" s="16" t="s">
        <v>163</v>
      </c>
      <c r="H89" s="16">
        <v>4</v>
      </c>
      <c r="I89" s="16" t="s">
        <v>211</v>
      </c>
      <c r="J89" s="33">
        <v>4</v>
      </c>
      <c r="K89" s="34" t="s">
        <v>70</v>
      </c>
      <c r="L89" s="31">
        <v>2</v>
      </c>
      <c r="M89" s="32"/>
      <c r="N89" s="22"/>
    </row>
    <row r="90" ht="39" customHeight="1" spans="1:14">
      <c r="A90" s="8"/>
      <c r="B90" s="8" t="s">
        <v>216</v>
      </c>
      <c r="C90" s="16" t="s">
        <v>217</v>
      </c>
      <c r="D90" s="16" t="s">
        <v>218</v>
      </c>
      <c r="E90" s="16" t="s">
        <v>219</v>
      </c>
      <c r="F90" s="17">
        <v>1</v>
      </c>
      <c r="G90" s="16" t="s">
        <v>68</v>
      </c>
      <c r="H90" s="16">
        <v>90</v>
      </c>
      <c r="I90" s="16" t="s">
        <v>107</v>
      </c>
      <c r="J90" s="49">
        <v>100</v>
      </c>
      <c r="K90" s="34" t="s">
        <v>70</v>
      </c>
      <c r="L90" s="31">
        <v>1</v>
      </c>
      <c r="M90" s="32"/>
      <c r="N90" s="22"/>
    </row>
    <row r="91" ht="33" customHeight="1" spans="1:14">
      <c r="A91" s="8"/>
      <c r="B91" s="8" t="s">
        <v>216</v>
      </c>
      <c r="C91" s="16" t="s">
        <v>217</v>
      </c>
      <c r="D91" s="16" t="s">
        <v>220</v>
      </c>
      <c r="E91" s="16" t="s">
        <v>220</v>
      </c>
      <c r="F91" s="17">
        <v>1</v>
      </c>
      <c r="G91" s="16" t="s">
        <v>68</v>
      </c>
      <c r="H91" s="16">
        <v>90</v>
      </c>
      <c r="I91" s="16" t="s">
        <v>107</v>
      </c>
      <c r="J91" s="33">
        <v>100</v>
      </c>
      <c r="K91" s="34" t="s">
        <v>70</v>
      </c>
      <c r="L91" s="31">
        <v>1</v>
      </c>
      <c r="M91" s="32"/>
      <c r="N91" s="22"/>
    </row>
    <row r="92" ht="33" customHeight="1" spans="1:14">
      <c r="A92" s="8"/>
      <c r="B92" s="8" t="s">
        <v>216</v>
      </c>
      <c r="C92" s="16" t="s">
        <v>217</v>
      </c>
      <c r="D92" s="16" t="s">
        <v>221</v>
      </c>
      <c r="E92" s="16" t="s">
        <v>221</v>
      </c>
      <c r="F92" s="17">
        <v>1</v>
      </c>
      <c r="G92" s="16" t="s">
        <v>68</v>
      </c>
      <c r="H92" s="16">
        <v>90</v>
      </c>
      <c r="I92" s="16" t="s">
        <v>107</v>
      </c>
      <c r="J92" s="33">
        <v>100</v>
      </c>
      <c r="K92" s="34" t="s">
        <v>70</v>
      </c>
      <c r="L92" s="31">
        <v>1</v>
      </c>
      <c r="M92" s="32"/>
      <c r="N92" s="22"/>
    </row>
    <row r="93" ht="33" customHeight="1" spans="1:14">
      <c r="A93" s="8"/>
      <c r="B93" s="8" t="s">
        <v>222</v>
      </c>
      <c r="C93" s="16" t="s">
        <v>222</v>
      </c>
      <c r="D93" s="16"/>
      <c r="E93" s="16"/>
      <c r="F93" s="16">
        <v>10</v>
      </c>
      <c r="G93" s="16"/>
      <c r="H93" s="16"/>
      <c r="I93" s="16"/>
      <c r="J93" s="50"/>
      <c r="K93" s="50"/>
      <c r="L93" s="51">
        <v>7.87348663422285</v>
      </c>
      <c r="M93" s="52"/>
      <c r="N93" s="22"/>
    </row>
    <row r="94" ht="33" customHeight="1" spans="1:14">
      <c r="A94" s="8"/>
      <c r="B94" s="8" t="s">
        <v>223</v>
      </c>
      <c r="C94" s="16">
        <f>SUM(L22:L93)</f>
        <v>95.2084442263286</v>
      </c>
      <c r="D94" s="16"/>
      <c r="E94" s="16"/>
      <c r="F94" s="16"/>
      <c r="G94" s="16"/>
      <c r="H94" s="16"/>
      <c r="I94" s="16"/>
      <c r="J94" s="16"/>
      <c r="K94" s="16"/>
      <c r="L94" s="9"/>
      <c r="M94" s="7"/>
      <c r="N94" s="22"/>
    </row>
    <row r="95" customHeight="1" spans="1:14">
      <c r="A95" s="36" t="s">
        <v>224</v>
      </c>
      <c r="B95" s="37"/>
      <c r="C95" s="38"/>
      <c r="D95" s="38"/>
      <c r="E95" s="38"/>
      <c r="F95" s="38"/>
      <c r="G95" s="38"/>
      <c r="H95" s="39"/>
      <c r="I95" s="38"/>
      <c r="J95" s="38"/>
      <c r="K95" s="53"/>
      <c r="L95" s="39"/>
      <c r="M95" s="38"/>
      <c r="N95" s="22"/>
    </row>
    <row r="96" customHeight="1" spans="1:14">
      <c r="A96" s="40"/>
      <c r="B96" s="38"/>
      <c r="C96" s="38"/>
      <c r="D96" s="38"/>
      <c r="E96" s="38"/>
      <c r="F96" s="38"/>
      <c r="G96" s="38"/>
      <c r="H96" s="39"/>
      <c r="I96" s="38"/>
      <c r="J96" s="38"/>
      <c r="K96" s="53"/>
      <c r="L96" s="39"/>
      <c r="M96" s="38"/>
      <c r="N96" s="22"/>
    </row>
    <row r="97" customHeight="1" spans="1:14">
      <c r="A97" s="41" t="s">
        <v>225</v>
      </c>
      <c r="B97" s="42"/>
      <c r="C97" s="38"/>
      <c r="D97" s="38"/>
      <c r="E97" s="43" t="s">
        <v>226</v>
      </c>
      <c r="F97" s="44"/>
      <c r="G97" s="38"/>
      <c r="H97" s="39"/>
      <c r="I97" s="38"/>
      <c r="J97" s="38"/>
      <c r="K97" s="53"/>
      <c r="L97" s="39"/>
      <c r="M97" s="38"/>
      <c r="N97" s="22"/>
    </row>
    <row r="98" ht="52.5" customHeight="1" spans="1:13">
      <c r="A98" s="45" t="s">
        <v>227</v>
      </c>
      <c r="B98" s="46" t="s">
        <v>228</v>
      </c>
      <c r="C98" s="47"/>
      <c r="D98" s="47"/>
      <c r="E98" s="47"/>
      <c r="F98" s="47"/>
      <c r="G98" s="47"/>
      <c r="H98" s="48"/>
      <c r="I98" s="47"/>
      <c r="J98" s="47"/>
      <c r="K98" s="54"/>
      <c r="L98" s="48"/>
      <c r="M98" s="47"/>
    </row>
    <row r="99" ht="52.5" customHeight="1" spans="11:11">
      <c r="K99" s="55"/>
    </row>
    <row r="100" ht="52.5" customHeight="1" spans="11:11">
      <c r="K100" s="55"/>
    </row>
    <row r="101" ht="52.5" customHeight="1" spans="11:11">
      <c r="K101" s="55"/>
    </row>
  </sheetData>
  <mergeCells count="149">
    <mergeCell ref="C3:D3"/>
    <mergeCell ref="G3:H3"/>
    <mergeCell ref="I3:J3"/>
    <mergeCell ref="L3:M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B13:E13"/>
    <mergeCell ref="F13:J13"/>
    <mergeCell ref="K13:M13"/>
    <mergeCell ref="B14:E14"/>
    <mergeCell ref="F14:J14"/>
    <mergeCell ref="K14:M14"/>
    <mergeCell ref="B15:E15"/>
    <mergeCell ref="F15:J15"/>
    <mergeCell ref="K15:M15"/>
    <mergeCell ref="B16:E16"/>
    <mergeCell ref="F16:J16"/>
    <mergeCell ref="K16:M16"/>
    <mergeCell ref="B17:E17"/>
    <mergeCell ref="F17:J17"/>
    <mergeCell ref="K17:M17"/>
    <mergeCell ref="B18:E18"/>
    <mergeCell ref="F18:J18"/>
    <mergeCell ref="K18:M18"/>
    <mergeCell ref="B19:E19"/>
    <mergeCell ref="F19:J19"/>
    <mergeCell ref="K19:M19"/>
    <mergeCell ref="G20:I20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C94:M94"/>
    <mergeCell ref="B97:D97"/>
    <mergeCell ref="F97:M97"/>
    <mergeCell ref="A4:A7"/>
    <mergeCell ref="A8:A19"/>
    <mergeCell ref="A20:A94"/>
    <mergeCell ref="A95:A96"/>
    <mergeCell ref="A98:A101"/>
    <mergeCell ref="B20:B21"/>
    <mergeCell ref="B22:B62"/>
    <mergeCell ref="B63:B89"/>
    <mergeCell ref="B90:B92"/>
    <mergeCell ref="C20:C21"/>
    <mergeCell ref="D20:D21"/>
    <mergeCell ref="E20:E21"/>
    <mergeCell ref="F20:F21"/>
    <mergeCell ref="J20:J21"/>
    <mergeCell ref="K20:K21"/>
    <mergeCell ref="K5:M7"/>
    <mergeCell ref="B95:L96"/>
    <mergeCell ref="B98:M101"/>
    <mergeCell ref="A1:M2"/>
    <mergeCell ref="L20:M21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至爱无言</cp:lastModifiedBy>
  <dcterms:created xsi:type="dcterms:W3CDTF">2025-03-19T01:41:00Z</dcterms:created>
  <dcterms:modified xsi:type="dcterms:W3CDTF">2025-09-24T02:29:44Z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0092F55794674F3291110918539CF0CC_13</vt:lpwstr>
  </property>
  <property fmtid="{D5CDD505-2E9C-101B-9397-08002B2CF9AE}" pid="4" name="KSOProductBuildVer">
    <vt:lpwstr>2052-12.8.2.19823</vt:lpwstr>
  </property>
</Properties>
</file>